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195" windowWidth="15570" windowHeight="8820" tabRatio="607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419" i="2" l="1"/>
  <c r="J419" i="2"/>
  <c r="H419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12" i="2"/>
  <c r="I54" i="2"/>
  <c r="J54" i="2"/>
  <c r="H54" i="2"/>
  <c r="I56" i="2"/>
  <c r="J56" i="2"/>
  <c r="H56" i="2"/>
  <c r="H207" i="1"/>
  <c r="I207" i="1"/>
  <c r="G207" i="1"/>
  <c r="H51" i="1"/>
  <c r="G51" i="1"/>
  <c r="H138" i="1"/>
  <c r="I138" i="1"/>
  <c r="G138" i="1"/>
  <c r="H190" i="1"/>
  <c r="I190" i="1"/>
  <c r="G190" i="1"/>
  <c r="I346" i="1"/>
  <c r="J17" i="1"/>
  <c r="J22" i="1"/>
  <c r="J26" i="1"/>
  <c r="J29" i="1"/>
  <c r="J32" i="1"/>
  <c r="J36" i="1"/>
  <c r="J37" i="1"/>
  <c r="J41" i="1"/>
  <c r="J42" i="1"/>
  <c r="J45" i="1"/>
  <c r="J46" i="1"/>
  <c r="J49" i="1"/>
  <c r="J52" i="1"/>
  <c r="J55" i="1"/>
  <c r="J56" i="1"/>
  <c r="J59" i="1"/>
  <c r="J60" i="1"/>
  <c r="J63" i="1"/>
  <c r="J64" i="1"/>
  <c r="J67" i="1"/>
  <c r="J71" i="1"/>
  <c r="J74" i="1"/>
  <c r="J78" i="1"/>
  <c r="J79" i="1"/>
  <c r="J83" i="1"/>
  <c r="J85" i="1"/>
  <c r="J88" i="1"/>
  <c r="J90" i="1"/>
  <c r="J92" i="1"/>
  <c r="J94" i="1"/>
  <c r="J97" i="1"/>
  <c r="J102" i="1"/>
  <c r="J108" i="1"/>
  <c r="J110" i="1"/>
  <c r="J112" i="1"/>
  <c r="J116" i="1"/>
  <c r="J121" i="1"/>
  <c r="J125" i="1"/>
  <c r="J131" i="1"/>
  <c r="J135" i="1"/>
  <c r="J139" i="1"/>
  <c r="J141" i="1"/>
  <c r="J143" i="1"/>
  <c r="J148" i="1"/>
  <c r="J151" i="1"/>
  <c r="J154" i="1"/>
  <c r="J157" i="1"/>
  <c r="J160" i="1"/>
  <c r="J163" i="1"/>
  <c r="J167" i="1"/>
  <c r="J170" i="1"/>
  <c r="J174" i="1"/>
  <c r="J176" i="1"/>
  <c r="J178" i="1"/>
  <c r="J181" i="1"/>
  <c r="J184" i="1"/>
  <c r="J186" i="1"/>
  <c r="J191" i="1"/>
  <c r="J193" i="1"/>
  <c r="J196" i="1"/>
  <c r="J199" i="1"/>
  <c r="J202" i="1"/>
  <c r="J206" i="1"/>
  <c r="J212" i="1"/>
  <c r="J215" i="1"/>
  <c r="J217" i="1"/>
  <c r="J219" i="1"/>
  <c r="J222" i="1"/>
  <c r="J226" i="1"/>
  <c r="J230" i="1"/>
  <c r="J232" i="1"/>
  <c r="J234" i="1"/>
  <c r="J237" i="1"/>
  <c r="J240" i="1"/>
  <c r="J243" i="1"/>
  <c r="J246" i="1"/>
  <c r="J249" i="1"/>
  <c r="J252" i="1"/>
  <c r="J257" i="1"/>
  <c r="J262" i="1"/>
  <c r="J264" i="1"/>
  <c r="J266" i="1"/>
  <c r="J267" i="1"/>
  <c r="J270" i="1"/>
  <c r="J275" i="1"/>
  <c r="J279" i="1"/>
  <c r="J283" i="1"/>
  <c r="J286" i="1"/>
  <c r="J289" i="1"/>
  <c r="J293" i="1"/>
  <c r="J296" i="1"/>
  <c r="J298" i="1"/>
  <c r="J301" i="1"/>
  <c r="J306" i="1"/>
  <c r="J309" i="1"/>
  <c r="J315" i="1"/>
  <c r="J316" i="1"/>
  <c r="J319" i="1"/>
  <c r="J324" i="1"/>
  <c r="J327" i="1"/>
  <c r="J330" i="1"/>
  <c r="J332" i="1"/>
  <c r="J334" i="1"/>
  <c r="J338" i="1"/>
  <c r="J343" i="1"/>
  <c r="J348" i="1"/>
  <c r="J355" i="1"/>
  <c r="J359" i="1"/>
  <c r="J364" i="1"/>
  <c r="J368" i="1"/>
  <c r="J372" i="1"/>
  <c r="J375" i="1"/>
  <c r="J379" i="1"/>
  <c r="J380" i="1"/>
  <c r="J383" i="1"/>
  <c r="J387" i="1"/>
  <c r="J389" i="1"/>
  <c r="J393" i="1"/>
  <c r="J395" i="1"/>
  <c r="J398" i="1"/>
  <c r="J403" i="1"/>
  <c r="J408" i="1"/>
  <c r="J413" i="1"/>
  <c r="J419" i="1"/>
  <c r="J423" i="1"/>
  <c r="J425" i="1"/>
  <c r="J427" i="1"/>
  <c r="J433" i="1"/>
  <c r="J436" i="1"/>
  <c r="J438" i="1"/>
  <c r="J440" i="1"/>
  <c r="J443" i="1"/>
  <c r="I318" i="1" l="1"/>
  <c r="I317" i="1" l="1"/>
  <c r="H397" i="3" l="1"/>
  <c r="I88" i="2"/>
  <c r="I87" i="2" s="1"/>
  <c r="I86" i="2" s="1"/>
  <c r="J88" i="2"/>
  <c r="J87" i="2" s="1"/>
  <c r="J86" i="2" s="1"/>
  <c r="H88" i="2"/>
  <c r="H87" i="2" s="1"/>
  <c r="H86" i="2" s="1"/>
  <c r="H402" i="1"/>
  <c r="H170" i="2"/>
  <c r="G13" i="3"/>
  <c r="G12" i="3" s="1"/>
  <c r="G11" i="3" s="1"/>
  <c r="G10" i="3" s="1"/>
  <c r="H13" i="3"/>
  <c r="G17" i="3"/>
  <c r="G16" i="3" s="1"/>
  <c r="H17" i="3"/>
  <c r="G19" i="3"/>
  <c r="G18" i="3" s="1"/>
  <c r="H19" i="3"/>
  <c r="G21" i="3"/>
  <c r="G20" i="3" s="1"/>
  <c r="H21" i="3"/>
  <c r="G25" i="3"/>
  <c r="G24" i="3" s="1"/>
  <c r="G23" i="3" s="1"/>
  <c r="H25" i="3"/>
  <c r="G28" i="3"/>
  <c r="G27" i="3" s="1"/>
  <c r="H28" i="3"/>
  <c r="G30" i="3"/>
  <c r="G29" i="3" s="1"/>
  <c r="H30" i="3"/>
  <c r="G32" i="3"/>
  <c r="G31" i="3" s="1"/>
  <c r="H32" i="3"/>
  <c r="G35" i="3"/>
  <c r="G34" i="3" s="1"/>
  <c r="G33" i="3" s="1"/>
  <c r="H35" i="3"/>
  <c r="G39" i="3"/>
  <c r="G38" i="3" s="1"/>
  <c r="G37" i="3" s="1"/>
  <c r="G36" i="3" s="1"/>
  <c r="H39" i="3"/>
  <c r="G43" i="3"/>
  <c r="G42" i="3" s="1"/>
  <c r="H43" i="3"/>
  <c r="G45" i="3"/>
  <c r="G44" i="3" s="1"/>
  <c r="H45" i="3"/>
  <c r="G47" i="3"/>
  <c r="G46" i="3" s="1"/>
  <c r="H47" i="3"/>
  <c r="G50" i="3"/>
  <c r="G49" i="3" s="1"/>
  <c r="G48" i="3" s="1"/>
  <c r="H50" i="3"/>
  <c r="G53" i="3"/>
  <c r="G52" i="3" s="1"/>
  <c r="H53" i="3"/>
  <c r="G55" i="3"/>
  <c r="G54" i="3" s="1"/>
  <c r="H55" i="3"/>
  <c r="G57" i="3"/>
  <c r="G56" i="3" s="1"/>
  <c r="H57" i="3"/>
  <c r="G60" i="3"/>
  <c r="G59" i="3" s="1"/>
  <c r="G58" i="3" s="1"/>
  <c r="H60" i="3"/>
  <c r="G64" i="3"/>
  <c r="G63" i="3" s="1"/>
  <c r="G62" i="3" s="1"/>
  <c r="G61" i="3" s="1"/>
  <c r="H64" i="3"/>
  <c r="G68" i="3"/>
  <c r="G67" i="3" s="1"/>
  <c r="H68" i="3"/>
  <c r="G70" i="3"/>
  <c r="G69" i="3" s="1"/>
  <c r="H70" i="3"/>
  <c r="G72" i="3"/>
  <c r="G71" i="3" s="1"/>
  <c r="H72" i="3"/>
  <c r="G75" i="3"/>
  <c r="G74" i="3" s="1"/>
  <c r="G73" i="3" s="1"/>
  <c r="H75" i="3"/>
  <c r="G78" i="3"/>
  <c r="G77" i="3" s="1"/>
  <c r="G76" i="3" s="1"/>
  <c r="H78" i="3"/>
  <c r="G81" i="3"/>
  <c r="G80" i="3" s="1"/>
  <c r="G79" i="3" s="1"/>
  <c r="H81" i="3"/>
  <c r="G84" i="3"/>
  <c r="G83" i="3" s="1"/>
  <c r="G82" i="3" s="1"/>
  <c r="H84" i="3"/>
  <c r="G87" i="3"/>
  <c r="H87" i="3"/>
  <c r="G90" i="3"/>
  <c r="G89" i="3" s="1"/>
  <c r="G88" i="3" s="1"/>
  <c r="H90" i="3"/>
  <c r="G95" i="3"/>
  <c r="G94" i="3" s="1"/>
  <c r="G93" i="3" s="1"/>
  <c r="G92" i="3" s="1"/>
  <c r="G91" i="3" s="1"/>
  <c r="H95" i="3"/>
  <c r="G100" i="3"/>
  <c r="G99" i="3" s="1"/>
  <c r="H100" i="3"/>
  <c r="G102" i="3"/>
  <c r="G101" i="3" s="1"/>
  <c r="H102" i="3"/>
  <c r="G104" i="3"/>
  <c r="H104" i="3"/>
  <c r="G105" i="3"/>
  <c r="H105" i="3"/>
  <c r="G108" i="3"/>
  <c r="G107" i="3" s="1"/>
  <c r="G106" i="3" s="1"/>
  <c r="H108" i="3"/>
  <c r="G113" i="3"/>
  <c r="G112" i="3" s="1"/>
  <c r="G111" i="3" s="1"/>
  <c r="G110" i="3" s="1"/>
  <c r="H113" i="3"/>
  <c r="G117" i="3"/>
  <c r="G116" i="3" s="1"/>
  <c r="G115" i="3" s="1"/>
  <c r="G114" i="3" s="1"/>
  <c r="H117" i="3"/>
  <c r="G121" i="3"/>
  <c r="G120" i="3" s="1"/>
  <c r="G119" i="3" s="1"/>
  <c r="G118" i="3" s="1"/>
  <c r="H121" i="3"/>
  <c r="G125" i="3"/>
  <c r="G124" i="3" s="1"/>
  <c r="G123" i="3" s="1"/>
  <c r="H125" i="3"/>
  <c r="G128" i="3"/>
  <c r="G127" i="3" s="1"/>
  <c r="G126" i="3" s="1"/>
  <c r="H128" i="3"/>
  <c r="G131" i="3"/>
  <c r="G130" i="3" s="1"/>
  <c r="G129" i="3" s="1"/>
  <c r="H131" i="3"/>
  <c r="G135" i="3"/>
  <c r="G134" i="3" s="1"/>
  <c r="G133" i="3" s="1"/>
  <c r="H135" i="3"/>
  <c r="G138" i="3"/>
  <c r="G137" i="3" s="1"/>
  <c r="H138" i="3"/>
  <c r="G140" i="3"/>
  <c r="G139" i="3" s="1"/>
  <c r="H140" i="3"/>
  <c r="G143" i="3"/>
  <c r="G142" i="3" s="1"/>
  <c r="G141" i="3" s="1"/>
  <c r="H143" i="3"/>
  <c r="G148" i="3"/>
  <c r="G147" i="3" s="1"/>
  <c r="G146" i="3" s="1"/>
  <c r="H148" i="3"/>
  <c r="G151" i="3"/>
  <c r="G150" i="3" s="1"/>
  <c r="G149" i="3" s="1"/>
  <c r="H151" i="3"/>
  <c r="G157" i="3"/>
  <c r="H157" i="3"/>
  <c r="G158" i="3"/>
  <c r="H158" i="3"/>
  <c r="G161" i="3"/>
  <c r="G160" i="3" s="1"/>
  <c r="G159" i="3" s="1"/>
  <c r="H161" i="3"/>
  <c r="G164" i="3"/>
  <c r="G163" i="3" s="1"/>
  <c r="H164" i="3"/>
  <c r="G166" i="3"/>
  <c r="G165" i="3" s="1"/>
  <c r="H166" i="3"/>
  <c r="G168" i="3"/>
  <c r="G167" i="3" s="1"/>
  <c r="H168" i="3"/>
  <c r="G173" i="3"/>
  <c r="G171" i="3" s="1"/>
  <c r="G170" i="3" s="1"/>
  <c r="G169" i="3" s="1"/>
  <c r="H173" i="3"/>
  <c r="G176" i="3"/>
  <c r="G175" i="3" s="1"/>
  <c r="G174" i="3" s="1"/>
  <c r="H176" i="3"/>
  <c r="G180" i="3"/>
  <c r="G179" i="3" s="1"/>
  <c r="G178" i="3" s="1"/>
  <c r="H180" i="3"/>
  <c r="G185" i="3"/>
  <c r="H185" i="3"/>
  <c r="G190" i="3"/>
  <c r="G189" i="3" s="1"/>
  <c r="G188" i="3" s="1"/>
  <c r="G187" i="3" s="1"/>
  <c r="H190" i="3"/>
  <c r="G197" i="3"/>
  <c r="H197" i="3"/>
  <c r="G200" i="3"/>
  <c r="G199" i="3" s="1"/>
  <c r="G198" i="3" s="1"/>
  <c r="H200" i="3"/>
  <c r="G204" i="3"/>
  <c r="G202" i="3" s="1"/>
  <c r="H204" i="3"/>
  <c r="G207" i="3"/>
  <c r="G205" i="3" s="1"/>
  <c r="H207" i="3"/>
  <c r="G210" i="3"/>
  <c r="G209" i="3" s="1"/>
  <c r="G208" i="3" s="1"/>
  <c r="H210" i="3"/>
  <c r="G214" i="3"/>
  <c r="H214" i="3"/>
  <c r="G215" i="3"/>
  <c r="H215" i="3"/>
  <c r="G219" i="3"/>
  <c r="H219" i="3"/>
  <c r="G220" i="3"/>
  <c r="H220" i="3"/>
  <c r="G223" i="3"/>
  <c r="H223" i="3"/>
  <c r="G224" i="3"/>
  <c r="H224" i="3"/>
  <c r="G227" i="3"/>
  <c r="G226" i="3" s="1"/>
  <c r="G225" i="3" s="1"/>
  <c r="H227" i="3"/>
  <c r="G230" i="3"/>
  <c r="H230" i="3"/>
  <c r="G233" i="3"/>
  <c r="H233" i="3"/>
  <c r="G234" i="3"/>
  <c r="H234" i="3"/>
  <c r="G237" i="3"/>
  <c r="H237" i="3"/>
  <c r="G238" i="3"/>
  <c r="H238" i="3"/>
  <c r="G241" i="3"/>
  <c r="H241" i="3"/>
  <c r="G242" i="3"/>
  <c r="H242" i="3"/>
  <c r="G245" i="3"/>
  <c r="G244" i="3" s="1"/>
  <c r="G243" i="3" s="1"/>
  <c r="H245" i="3"/>
  <c r="G249" i="3"/>
  <c r="G248" i="3" s="1"/>
  <c r="G247" i="3" s="1"/>
  <c r="H249" i="3"/>
  <c r="G252" i="3"/>
  <c r="G251" i="3" s="1"/>
  <c r="G250" i="3" s="1"/>
  <c r="H252" i="3"/>
  <c r="G255" i="3"/>
  <c r="G254" i="3" s="1"/>
  <c r="G253" i="3" s="1"/>
  <c r="H255" i="3"/>
  <c r="G259" i="3"/>
  <c r="G258" i="3" s="1"/>
  <c r="H259" i="3"/>
  <c r="G263" i="3"/>
  <c r="G262" i="3" s="1"/>
  <c r="G261" i="3" s="1"/>
  <c r="H263" i="3"/>
  <c r="G266" i="3"/>
  <c r="G265" i="3" s="1"/>
  <c r="H266" i="3"/>
  <c r="G268" i="3"/>
  <c r="G267" i="3" s="1"/>
  <c r="H268" i="3"/>
  <c r="G270" i="3"/>
  <c r="G269" i="3" s="1"/>
  <c r="H270" i="3"/>
  <c r="G273" i="3"/>
  <c r="H273" i="3"/>
  <c r="G274" i="3"/>
  <c r="H274" i="3"/>
  <c r="G278" i="3"/>
  <c r="G277" i="3" s="1"/>
  <c r="H278" i="3"/>
  <c r="G280" i="3"/>
  <c r="G279" i="3" s="1"/>
  <c r="H280" i="3"/>
  <c r="G283" i="3"/>
  <c r="G282" i="3" s="1"/>
  <c r="H283" i="3"/>
  <c r="G285" i="3"/>
  <c r="G284" i="3" s="1"/>
  <c r="H285" i="3"/>
  <c r="G287" i="3"/>
  <c r="H287" i="3"/>
  <c r="G289" i="3"/>
  <c r="H289" i="3"/>
  <c r="G292" i="3"/>
  <c r="G291" i="3" s="1"/>
  <c r="G290" i="3" s="1"/>
  <c r="H292" i="3"/>
  <c r="G297" i="3"/>
  <c r="G296" i="3" s="1"/>
  <c r="G295" i="3" s="1"/>
  <c r="H297" i="3"/>
  <c r="G300" i="3"/>
  <c r="G299" i="3" s="1"/>
  <c r="G298" i="3" s="1"/>
  <c r="H300" i="3"/>
  <c r="G303" i="3"/>
  <c r="G302" i="3" s="1"/>
  <c r="H303" i="3"/>
  <c r="G306" i="3"/>
  <c r="G304" i="3" s="1"/>
  <c r="H306" i="3"/>
  <c r="G309" i="3"/>
  <c r="G308" i="3" s="1"/>
  <c r="G307" i="3" s="1"/>
  <c r="H309" i="3"/>
  <c r="G312" i="3"/>
  <c r="G311" i="3" s="1"/>
  <c r="G310" i="3" s="1"/>
  <c r="H312" i="3"/>
  <c r="G316" i="3"/>
  <c r="G315" i="3" s="1"/>
  <c r="G314" i="3" s="1"/>
  <c r="H316" i="3"/>
  <c r="G319" i="3"/>
  <c r="G318" i="3" s="1"/>
  <c r="G317" i="3" s="1"/>
  <c r="H319" i="3"/>
  <c r="G323" i="3"/>
  <c r="G322" i="3" s="1"/>
  <c r="H323" i="3"/>
  <c r="G325" i="3"/>
  <c r="G324" i="3" s="1"/>
  <c r="H325" i="3"/>
  <c r="G327" i="3"/>
  <c r="G326" i="3" s="1"/>
  <c r="H327" i="3"/>
  <c r="G330" i="3"/>
  <c r="G329" i="3" s="1"/>
  <c r="G328" i="3" s="1"/>
  <c r="H330" i="3"/>
  <c r="G333" i="3"/>
  <c r="G332" i="3" s="1"/>
  <c r="H333" i="3"/>
  <c r="G335" i="3"/>
  <c r="G334" i="3" s="1"/>
  <c r="H335" i="3"/>
  <c r="G340" i="3"/>
  <c r="G339" i="3" s="1"/>
  <c r="G338" i="3" s="1"/>
  <c r="G337" i="3" s="1"/>
  <c r="H340" i="3"/>
  <c r="G344" i="3"/>
  <c r="G343" i="3" s="1"/>
  <c r="G342" i="3" s="1"/>
  <c r="G341" i="3" s="1"/>
  <c r="H344" i="3"/>
  <c r="G348" i="3"/>
  <c r="G347" i="3" s="1"/>
  <c r="G346" i="3" s="1"/>
  <c r="H348" i="3"/>
  <c r="G351" i="3"/>
  <c r="G350" i="3" s="1"/>
  <c r="G349" i="3" s="1"/>
  <c r="H351" i="3"/>
  <c r="G355" i="3"/>
  <c r="H355" i="3"/>
  <c r="G356" i="3"/>
  <c r="H356" i="3"/>
  <c r="G359" i="3"/>
  <c r="G358" i="3" s="1"/>
  <c r="G357" i="3" s="1"/>
  <c r="H359" i="3"/>
  <c r="G362" i="3"/>
  <c r="G361" i="3" s="1"/>
  <c r="G360" i="3" s="1"/>
  <c r="H362" i="3"/>
  <c r="G366" i="3"/>
  <c r="G365" i="3" s="1"/>
  <c r="H366" i="3"/>
  <c r="G368" i="3"/>
  <c r="G367" i="3" s="1"/>
  <c r="H368" i="3"/>
  <c r="G372" i="3"/>
  <c r="G371" i="3" s="1"/>
  <c r="H372" i="3"/>
  <c r="G374" i="3"/>
  <c r="G373" i="3" s="1"/>
  <c r="H374" i="3"/>
  <c r="G377" i="3"/>
  <c r="G376" i="3" s="1"/>
  <c r="G375" i="3" s="1"/>
  <c r="H377" i="3"/>
  <c r="G382" i="3"/>
  <c r="G381" i="3" s="1"/>
  <c r="H382" i="3"/>
  <c r="G384" i="3"/>
  <c r="G383" i="3" s="1"/>
  <c r="H384" i="3"/>
  <c r="G387" i="3"/>
  <c r="G386" i="3" s="1"/>
  <c r="G385" i="3" s="1"/>
  <c r="H387" i="3"/>
  <c r="G390" i="3"/>
  <c r="G389" i="3" s="1"/>
  <c r="G388" i="3" s="1"/>
  <c r="H390" i="3"/>
  <c r="G393" i="3"/>
  <c r="H393" i="3"/>
  <c r="G397" i="3"/>
  <c r="G396" i="3" s="1"/>
  <c r="G395" i="3" s="1"/>
  <c r="G402" i="3"/>
  <c r="G400" i="3" s="1"/>
  <c r="G399" i="3" s="1"/>
  <c r="G398" i="3" s="1"/>
  <c r="H402" i="3"/>
  <c r="G405" i="3"/>
  <c r="G404" i="3" s="1"/>
  <c r="G403" i="3" s="1"/>
  <c r="H405" i="3"/>
  <c r="G410" i="3"/>
  <c r="G409" i="3" s="1"/>
  <c r="G408" i="3" s="1"/>
  <c r="G407" i="3" s="1"/>
  <c r="H410" i="3"/>
  <c r="G414" i="3"/>
  <c r="G413" i="3" s="1"/>
  <c r="G412" i="3" s="1"/>
  <c r="G411" i="3" s="1"/>
  <c r="H414" i="3"/>
  <c r="G418" i="3"/>
  <c r="G417" i="3" s="1"/>
  <c r="G416" i="3" s="1"/>
  <c r="G415" i="3" s="1"/>
  <c r="H418" i="3"/>
  <c r="I69" i="2"/>
  <c r="H409" i="3" l="1"/>
  <c r="I410" i="3"/>
  <c r="H389" i="3"/>
  <c r="I390" i="3"/>
  <c r="H383" i="3"/>
  <c r="I383" i="3" s="1"/>
  <c r="I384" i="3"/>
  <c r="H376" i="3"/>
  <c r="I377" i="3"/>
  <c r="H371" i="3"/>
  <c r="I371" i="3" s="1"/>
  <c r="I372" i="3"/>
  <c r="H365" i="3"/>
  <c r="I365" i="3" s="1"/>
  <c r="I366" i="3"/>
  <c r="H358" i="3"/>
  <c r="I359" i="3"/>
  <c r="I355" i="3"/>
  <c r="H347" i="3"/>
  <c r="I348" i="3"/>
  <c r="H339" i="3"/>
  <c r="I340" i="3"/>
  <c r="H332" i="3"/>
  <c r="I332" i="3" s="1"/>
  <c r="I333" i="3"/>
  <c r="H326" i="3"/>
  <c r="I326" i="3" s="1"/>
  <c r="I327" i="3"/>
  <c r="H322" i="3"/>
  <c r="I322" i="3" s="1"/>
  <c r="I323" i="3"/>
  <c r="H315" i="3"/>
  <c r="I316" i="3"/>
  <c r="H308" i="3"/>
  <c r="I309" i="3"/>
  <c r="H302" i="3"/>
  <c r="I302" i="3" s="1"/>
  <c r="I303" i="3"/>
  <c r="H296" i="3"/>
  <c r="I297" i="3"/>
  <c r="I289" i="3"/>
  <c r="H284" i="3"/>
  <c r="I284" i="3" s="1"/>
  <c r="I285" i="3"/>
  <c r="H279" i="3"/>
  <c r="I279" i="3" s="1"/>
  <c r="I280" i="3"/>
  <c r="I274" i="3"/>
  <c r="H269" i="3"/>
  <c r="I269" i="3" s="1"/>
  <c r="I270" i="3"/>
  <c r="H265" i="3"/>
  <c r="I265" i="3" s="1"/>
  <c r="I266" i="3"/>
  <c r="H258" i="3"/>
  <c r="I259" i="3"/>
  <c r="H251" i="3"/>
  <c r="I252" i="3"/>
  <c r="H244" i="3"/>
  <c r="I245" i="3"/>
  <c r="I241" i="3"/>
  <c r="I237" i="3"/>
  <c r="I233" i="3"/>
  <c r="H226" i="3"/>
  <c r="I227" i="3"/>
  <c r="I223" i="3"/>
  <c r="I219" i="3"/>
  <c r="I214" i="3"/>
  <c r="H205" i="3"/>
  <c r="I205" i="3" s="1"/>
  <c r="I207" i="3"/>
  <c r="H199" i="3"/>
  <c r="I200" i="3"/>
  <c r="H189" i="3"/>
  <c r="I190" i="3"/>
  <c r="H179" i="3"/>
  <c r="I180" i="3"/>
  <c r="H171" i="3"/>
  <c r="I173" i="3"/>
  <c r="H165" i="3"/>
  <c r="I165" i="3" s="1"/>
  <c r="I166" i="3"/>
  <c r="H160" i="3"/>
  <c r="I161" i="3"/>
  <c r="I157" i="3"/>
  <c r="H147" i="3"/>
  <c r="I148" i="3"/>
  <c r="H139" i="3"/>
  <c r="I139" i="3" s="1"/>
  <c r="I140" i="3"/>
  <c r="H134" i="3"/>
  <c r="I135" i="3"/>
  <c r="H127" i="3"/>
  <c r="I128" i="3"/>
  <c r="H120" i="3"/>
  <c r="I121" i="3"/>
  <c r="H112" i="3"/>
  <c r="I113" i="3"/>
  <c r="I105" i="3"/>
  <c r="H101" i="3"/>
  <c r="I101" i="3" s="1"/>
  <c r="I102" i="3"/>
  <c r="H94" i="3"/>
  <c r="I95" i="3"/>
  <c r="I87" i="3"/>
  <c r="H80" i="3"/>
  <c r="I81" i="3"/>
  <c r="H74" i="3"/>
  <c r="I75" i="3"/>
  <c r="H69" i="3"/>
  <c r="I69" i="3" s="1"/>
  <c r="I70" i="3"/>
  <c r="H63" i="3"/>
  <c r="I64" i="3"/>
  <c r="H56" i="3"/>
  <c r="I56" i="3" s="1"/>
  <c r="I57" i="3"/>
  <c r="H52" i="3"/>
  <c r="I52" i="3" s="1"/>
  <c r="I53" i="3"/>
  <c r="H46" i="3"/>
  <c r="I46" i="3" s="1"/>
  <c r="I47" i="3"/>
  <c r="H42" i="3"/>
  <c r="I42" i="3" s="1"/>
  <c r="I43" i="3"/>
  <c r="H34" i="3"/>
  <c r="I35" i="3"/>
  <c r="H29" i="3"/>
  <c r="I29" i="3" s="1"/>
  <c r="I30" i="3"/>
  <c r="H24" i="3"/>
  <c r="I25" i="3"/>
  <c r="H18" i="3"/>
  <c r="I18" i="3" s="1"/>
  <c r="I19" i="3"/>
  <c r="H12" i="3"/>
  <c r="I13" i="3"/>
  <c r="H413" i="3"/>
  <c r="I414" i="3"/>
  <c r="H404" i="3"/>
  <c r="I405" i="3"/>
  <c r="I393" i="3"/>
  <c r="H386" i="3"/>
  <c r="I387" i="3"/>
  <c r="H381" i="3"/>
  <c r="I381" i="3" s="1"/>
  <c r="I382" i="3"/>
  <c r="H373" i="3"/>
  <c r="I373" i="3" s="1"/>
  <c r="I374" i="3"/>
  <c r="H367" i="3"/>
  <c r="I367" i="3" s="1"/>
  <c r="I368" i="3"/>
  <c r="H361" i="3"/>
  <c r="I362" i="3"/>
  <c r="I356" i="3"/>
  <c r="H350" i="3"/>
  <c r="I351" i="3"/>
  <c r="H343" i="3"/>
  <c r="I344" i="3"/>
  <c r="H334" i="3"/>
  <c r="I334" i="3" s="1"/>
  <c r="I335" i="3"/>
  <c r="H329" i="3"/>
  <c r="I330" i="3"/>
  <c r="H324" i="3"/>
  <c r="I324" i="3" s="1"/>
  <c r="I325" i="3"/>
  <c r="H318" i="3"/>
  <c r="I319" i="3"/>
  <c r="H311" i="3"/>
  <c r="I312" i="3"/>
  <c r="H305" i="3"/>
  <c r="I306" i="3"/>
  <c r="H299" i="3"/>
  <c r="I300" i="3"/>
  <c r="H291" i="3"/>
  <c r="I292" i="3"/>
  <c r="I287" i="3"/>
  <c r="H282" i="3"/>
  <c r="I282" i="3" s="1"/>
  <c r="I283" i="3"/>
  <c r="H277" i="3"/>
  <c r="I277" i="3" s="1"/>
  <c r="I278" i="3"/>
  <c r="I273" i="3"/>
  <c r="H267" i="3"/>
  <c r="I267" i="3" s="1"/>
  <c r="I268" i="3"/>
  <c r="H262" i="3"/>
  <c r="I263" i="3"/>
  <c r="H254" i="3"/>
  <c r="I255" i="3"/>
  <c r="H248" i="3"/>
  <c r="I249" i="3"/>
  <c r="I242" i="3"/>
  <c r="I238" i="3"/>
  <c r="I234" i="3"/>
  <c r="I230" i="3"/>
  <c r="I224" i="3"/>
  <c r="I220" i="3"/>
  <c r="I215" i="3"/>
  <c r="H209" i="3"/>
  <c r="I210" i="3"/>
  <c r="H203" i="3"/>
  <c r="I203" i="3" s="1"/>
  <c r="I204" i="3"/>
  <c r="H195" i="3"/>
  <c r="I197" i="3"/>
  <c r="I185" i="3"/>
  <c r="H175" i="3"/>
  <c r="I176" i="3"/>
  <c r="H167" i="3"/>
  <c r="I167" i="3" s="1"/>
  <c r="I168" i="3"/>
  <c r="H163" i="3"/>
  <c r="I163" i="3" s="1"/>
  <c r="I164" i="3"/>
  <c r="I158" i="3"/>
  <c r="H150" i="3"/>
  <c r="I151" i="3"/>
  <c r="H142" i="3"/>
  <c r="I143" i="3"/>
  <c r="H137" i="3"/>
  <c r="I137" i="3" s="1"/>
  <c r="I138" i="3"/>
  <c r="H130" i="3"/>
  <c r="I131" i="3"/>
  <c r="H124" i="3"/>
  <c r="I125" i="3"/>
  <c r="H116" i="3"/>
  <c r="I117" i="3"/>
  <c r="H107" i="3"/>
  <c r="I108" i="3"/>
  <c r="I104" i="3"/>
  <c r="H99" i="3"/>
  <c r="I99" i="3" s="1"/>
  <c r="I100" i="3"/>
  <c r="H89" i="3"/>
  <c r="I90" i="3"/>
  <c r="H83" i="3"/>
  <c r="I84" i="3"/>
  <c r="H77" i="3"/>
  <c r="I78" i="3"/>
  <c r="H71" i="3"/>
  <c r="I71" i="3" s="1"/>
  <c r="I72" i="3"/>
  <c r="H67" i="3"/>
  <c r="I67" i="3" s="1"/>
  <c r="I68" i="3"/>
  <c r="H59" i="3"/>
  <c r="I60" i="3"/>
  <c r="H54" i="3"/>
  <c r="I54" i="3" s="1"/>
  <c r="I55" i="3"/>
  <c r="H49" i="3"/>
  <c r="I50" i="3"/>
  <c r="H44" i="3"/>
  <c r="I44" i="3" s="1"/>
  <c r="I45" i="3"/>
  <c r="H38" i="3"/>
  <c r="I39" i="3"/>
  <c r="H31" i="3"/>
  <c r="I31" i="3" s="1"/>
  <c r="I32" i="3"/>
  <c r="H27" i="3"/>
  <c r="I27" i="3" s="1"/>
  <c r="I28" i="3"/>
  <c r="H20" i="3"/>
  <c r="I20" i="3" s="1"/>
  <c r="I21" i="3"/>
  <c r="H16" i="3"/>
  <c r="I16" i="3" s="1"/>
  <c r="I17" i="3"/>
  <c r="H417" i="3"/>
  <c r="I418" i="3"/>
  <c r="H400" i="3"/>
  <c r="I402" i="3"/>
  <c r="H396" i="3"/>
  <c r="I397" i="3"/>
  <c r="G240" i="3"/>
  <c r="G239" i="3" s="1"/>
  <c r="G232" i="3"/>
  <c r="G231" i="3" s="1"/>
  <c r="H236" i="3"/>
  <c r="H257" i="3"/>
  <c r="G122" i="3"/>
  <c r="H229" i="3"/>
  <c r="G301" i="3"/>
  <c r="G294" i="3" s="1"/>
  <c r="G264" i="3"/>
  <c r="G236" i="3"/>
  <c r="G235" i="3" s="1"/>
  <c r="G229" i="3"/>
  <c r="G228" i="3" s="1"/>
  <c r="H155" i="3"/>
  <c r="G354" i="3"/>
  <c r="G353" i="3" s="1"/>
  <c r="G352" i="3" s="1"/>
  <c r="G345" i="3" s="1"/>
  <c r="G145" i="3"/>
  <c r="H232" i="3"/>
  <c r="H213" i="3"/>
  <c r="H354" i="3"/>
  <c r="G321" i="3"/>
  <c r="G276" i="3"/>
  <c r="G218" i="3"/>
  <c r="G217" i="3" s="1"/>
  <c r="G136" i="3"/>
  <c r="G132" i="3" s="1"/>
  <c r="G103" i="3"/>
  <c r="G98" i="3" s="1"/>
  <c r="G97" i="3" s="1"/>
  <c r="G96" i="3" s="1"/>
  <c r="G155" i="3"/>
  <c r="G154" i="3" s="1"/>
  <c r="G153" i="3" s="1"/>
  <c r="G370" i="3"/>
  <c r="G369" i="3" s="1"/>
  <c r="G331" i="3"/>
  <c r="H301" i="3"/>
  <c r="G162" i="3"/>
  <c r="G364" i="3"/>
  <c r="G203" i="3"/>
  <c r="G201" i="3" s="1"/>
  <c r="G195" i="3"/>
  <c r="G194" i="3" s="1"/>
  <c r="G193" i="3" s="1"/>
  <c r="G394" i="3"/>
  <c r="G305" i="3"/>
  <c r="H240" i="3"/>
  <c r="G222" i="3"/>
  <c r="G221" i="3" s="1"/>
  <c r="H183" i="3"/>
  <c r="G183" i="3"/>
  <c r="G182" i="3" s="1"/>
  <c r="G181" i="3" s="1"/>
  <c r="G177" i="3" s="1"/>
  <c r="H401" i="1"/>
  <c r="J401" i="1" s="1"/>
  <c r="J402" i="1"/>
  <c r="G186" i="3"/>
  <c r="H103" i="3"/>
  <c r="H276" i="3"/>
  <c r="H272" i="3"/>
  <c r="H218" i="3"/>
  <c r="H206" i="3"/>
  <c r="H201" i="3"/>
  <c r="H202" i="3"/>
  <c r="I202" i="3" s="1"/>
  <c r="H51" i="3"/>
  <c r="I51" i="3" s="1"/>
  <c r="H41" i="3"/>
  <c r="H364" i="3"/>
  <c r="I364" i="3" s="1"/>
  <c r="H380" i="3"/>
  <c r="I380" i="3" s="1"/>
  <c r="H331" i="3"/>
  <c r="I331" i="3" s="1"/>
  <c r="G406" i="3"/>
  <c r="H370" i="3"/>
  <c r="G313" i="3"/>
  <c r="G380" i="3"/>
  <c r="H321" i="3"/>
  <c r="I321" i="3" s="1"/>
  <c r="G257" i="3"/>
  <c r="G256" i="3"/>
  <c r="G246" i="3" s="1"/>
  <c r="G206" i="3"/>
  <c r="H304" i="3"/>
  <c r="I304" i="3" s="1"/>
  <c r="H222" i="3"/>
  <c r="G213" i="3"/>
  <c r="G212" i="3" s="1"/>
  <c r="G272" i="3"/>
  <c r="G271" i="3" s="1"/>
  <c r="H66" i="3"/>
  <c r="G51" i="3"/>
  <c r="G15" i="3"/>
  <c r="G14" i="3" s="1"/>
  <c r="H136" i="3"/>
  <c r="G66" i="3"/>
  <c r="G41" i="3"/>
  <c r="G26" i="3"/>
  <c r="G22" i="3" s="1"/>
  <c r="I91" i="2"/>
  <c r="I90" i="2" s="1"/>
  <c r="I89" i="2" s="1"/>
  <c r="J91" i="2"/>
  <c r="J90" i="2" s="1"/>
  <c r="J89" i="2" s="1"/>
  <c r="I94" i="2"/>
  <c r="I93" i="2" s="1"/>
  <c r="J94" i="2"/>
  <c r="J93" i="2" s="1"/>
  <c r="I96" i="2"/>
  <c r="I95" i="2" s="1"/>
  <c r="J96" i="2"/>
  <c r="J95" i="2" s="1"/>
  <c r="I98" i="2"/>
  <c r="I97" i="2" s="1"/>
  <c r="J98" i="2"/>
  <c r="J97" i="2" s="1"/>
  <c r="I101" i="2"/>
  <c r="I100" i="2" s="1"/>
  <c r="J101" i="2"/>
  <c r="J100" i="2" s="1"/>
  <c r="I103" i="2"/>
  <c r="I102" i="2" s="1"/>
  <c r="J103" i="2"/>
  <c r="J102" i="2" s="1"/>
  <c r="I106" i="2"/>
  <c r="I105" i="2" s="1"/>
  <c r="I104" i="2" s="1"/>
  <c r="J106" i="2"/>
  <c r="J105" i="2" s="1"/>
  <c r="J104" i="2" s="1"/>
  <c r="I109" i="2"/>
  <c r="I108" i="2" s="1"/>
  <c r="I107" i="2" s="1"/>
  <c r="J109" i="2"/>
  <c r="J108" i="2" s="1"/>
  <c r="J107" i="2" s="1"/>
  <c r="I112" i="2"/>
  <c r="I111" i="2" s="1"/>
  <c r="I110" i="2" s="1"/>
  <c r="J112" i="2"/>
  <c r="J111" i="2" s="1"/>
  <c r="J110" i="2" s="1"/>
  <c r="I115" i="2"/>
  <c r="I114" i="2" s="1"/>
  <c r="I113" i="2" s="1"/>
  <c r="J115" i="2"/>
  <c r="J114" i="2" s="1"/>
  <c r="J113" i="2" s="1"/>
  <c r="I119" i="2"/>
  <c r="I118" i="2" s="1"/>
  <c r="J119" i="2"/>
  <c r="J118" i="2" s="1"/>
  <c r="I121" i="2"/>
  <c r="I120" i="2" s="1"/>
  <c r="J121" i="2"/>
  <c r="J120" i="2" s="1"/>
  <c r="I124" i="2"/>
  <c r="I123" i="2" s="1"/>
  <c r="I122" i="2" s="1"/>
  <c r="J124" i="2"/>
  <c r="J123" i="2" s="1"/>
  <c r="J122" i="2" s="1"/>
  <c r="I127" i="2"/>
  <c r="J127" i="2"/>
  <c r="I128" i="2"/>
  <c r="J128" i="2"/>
  <c r="I131" i="2"/>
  <c r="I130" i="2" s="1"/>
  <c r="I129" i="2" s="1"/>
  <c r="J131" i="2"/>
  <c r="J130" i="2" s="1"/>
  <c r="J129" i="2" s="1"/>
  <c r="I134" i="2"/>
  <c r="I133" i="2" s="1"/>
  <c r="I132" i="2" s="1"/>
  <c r="J134" i="2"/>
  <c r="J133" i="2" s="1"/>
  <c r="J132" i="2" s="1"/>
  <c r="I137" i="2"/>
  <c r="I136" i="2" s="1"/>
  <c r="J137" i="2"/>
  <c r="J136" i="2" s="1"/>
  <c r="I139" i="2"/>
  <c r="I138" i="2" s="1"/>
  <c r="J139" i="2"/>
  <c r="J138" i="2" s="1"/>
  <c r="I142" i="2"/>
  <c r="I140" i="2" s="1"/>
  <c r="J142" i="2"/>
  <c r="J141" i="2" s="1"/>
  <c r="I145" i="2"/>
  <c r="I144" i="2" s="1"/>
  <c r="J145" i="2"/>
  <c r="J144" i="2" s="1"/>
  <c r="I148" i="2"/>
  <c r="I147" i="2" s="1"/>
  <c r="I146" i="2" s="1"/>
  <c r="J148" i="2"/>
  <c r="J147" i="2" s="1"/>
  <c r="J146" i="2" s="1"/>
  <c r="I151" i="2"/>
  <c r="I150" i="2" s="1"/>
  <c r="I149" i="2" s="1"/>
  <c r="J151" i="2"/>
  <c r="J150" i="2" s="1"/>
  <c r="J149" i="2" s="1"/>
  <c r="I154" i="2"/>
  <c r="I153" i="2" s="1"/>
  <c r="I152" i="2" s="1"/>
  <c r="J154" i="2"/>
  <c r="J153" i="2" s="1"/>
  <c r="J152" i="2" s="1"/>
  <c r="I157" i="2"/>
  <c r="I156" i="2" s="1"/>
  <c r="I155" i="2" s="1"/>
  <c r="J157" i="2"/>
  <c r="J156" i="2" s="1"/>
  <c r="J155" i="2" s="1"/>
  <c r="I160" i="2"/>
  <c r="I159" i="2" s="1"/>
  <c r="J160" i="2"/>
  <c r="J159" i="2" s="1"/>
  <c r="I163" i="2"/>
  <c r="I162" i="2" s="1"/>
  <c r="I161" i="2" s="1"/>
  <c r="J163" i="2"/>
  <c r="J162" i="2" s="1"/>
  <c r="J161" i="2" s="1"/>
  <c r="I168" i="2"/>
  <c r="J168" i="2"/>
  <c r="I169" i="2"/>
  <c r="J169" i="2"/>
  <c r="I170" i="2"/>
  <c r="J170" i="2"/>
  <c r="I173" i="2"/>
  <c r="I172" i="2" s="1"/>
  <c r="I171" i="2" s="1"/>
  <c r="J173" i="2"/>
  <c r="J172" i="2" s="1"/>
  <c r="J171" i="2" s="1"/>
  <c r="I176" i="2"/>
  <c r="I175" i="2" s="1"/>
  <c r="I174" i="2" s="1"/>
  <c r="J176" i="2"/>
  <c r="J175" i="2" s="1"/>
  <c r="J174" i="2" s="1"/>
  <c r="I182" i="2"/>
  <c r="I180" i="2" s="1"/>
  <c r="I179" i="2" s="1"/>
  <c r="I178" i="2" s="1"/>
  <c r="I177" i="2" s="1"/>
  <c r="J182" i="2"/>
  <c r="J180" i="2" s="1"/>
  <c r="J179" i="2" s="1"/>
  <c r="J178" i="2" s="1"/>
  <c r="J177" i="2" s="1"/>
  <c r="I190" i="2"/>
  <c r="I189" i="2" s="1"/>
  <c r="J190" i="2"/>
  <c r="J189" i="2" s="1"/>
  <c r="I192" i="2"/>
  <c r="I191" i="2" s="1"/>
  <c r="J192" i="2"/>
  <c r="J191" i="2" s="1"/>
  <c r="I195" i="2"/>
  <c r="I194" i="2" s="1"/>
  <c r="I193" i="2" s="1"/>
  <c r="J195" i="2"/>
  <c r="J194" i="2" s="1"/>
  <c r="J193" i="2" s="1"/>
  <c r="I198" i="2"/>
  <c r="I197" i="2" s="1"/>
  <c r="I196" i="2" s="1"/>
  <c r="J198" i="2"/>
  <c r="J197" i="2" s="1"/>
  <c r="J196" i="2" s="1"/>
  <c r="I201" i="2"/>
  <c r="J201" i="2"/>
  <c r="I202" i="2"/>
  <c r="J202" i="2"/>
  <c r="I206" i="2"/>
  <c r="J206" i="2"/>
  <c r="I207" i="2"/>
  <c r="J207" i="2"/>
  <c r="I210" i="2"/>
  <c r="I209" i="2" s="1"/>
  <c r="I208" i="2" s="1"/>
  <c r="J210" i="2"/>
  <c r="J209" i="2" s="1"/>
  <c r="J208" i="2" s="1"/>
  <c r="I213" i="2"/>
  <c r="J213" i="2"/>
  <c r="I214" i="2"/>
  <c r="J214" i="2"/>
  <c r="I217" i="2"/>
  <c r="I216" i="2" s="1"/>
  <c r="I215" i="2" s="1"/>
  <c r="J217" i="2"/>
  <c r="J216" i="2" s="1"/>
  <c r="J215" i="2" s="1"/>
  <c r="I220" i="2"/>
  <c r="I219" i="2" s="1"/>
  <c r="I218" i="2" s="1"/>
  <c r="J220" i="2"/>
  <c r="J219" i="2" s="1"/>
  <c r="J218" i="2" s="1"/>
  <c r="I223" i="2"/>
  <c r="I222" i="2" s="1"/>
  <c r="J223" i="2"/>
  <c r="J222" i="2" s="1"/>
  <c r="I225" i="2"/>
  <c r="I224" i="2" s="1"/>
  <c r="J225" i="2"/>
  <c r="J224" i="2" s="1"/>
  <c r="I227" i="2"/>
  <c r="I226" i="2" s="1"/>
  <c r="J227" i="2"/>
  <c r="J226" i="2" s="1"/>
  <c r="I229" i="2"/>
  <c r="J229" i="2"/>
  <c r="I232" i="2"/>
  <c r="I231" i="2" s="1"/>
  <c r="I230" i="2" s="1"/>
  <c r="J232" i="2"/>
  <c r="J231" i="2" s="1"/>
  <c r="J230" i="2" s="1"/>
  <c r="I235" i="2"/>
  <c r="J235" i="2"/>
  <c r="I236" i="2"/>
  <c r="J236" i="2"/>
  <c r="I239" i="2"/>
  <c r="J239" i="2"/>
  <c r="I242" i="2"/>
  <c r="J242" i="2"/>
  <c r="I243" i="2"/>
  <c r="J243" i="2"/>
  <c r="I246" i="2"/>
  <c r="I245" i="2" s="1"/>
  <c r="I244" i="2" s="1"/>
  <c r="J246" i="2"/>
  <c r="J245" i="2" s="1"/>
  <c r="J244" i="2" s="1"/>
  <c r="I249" i="2"/>
  <c r="I248" i="2" s="1"/>
  <c r="I247" i="2" s="1"/>
  <c r="J249" i="2"/>
  <c r="J248" i="2" s="1"/>
  <c r="J247" i="2" s="1"/>
  <c r="I252" i="2"/>
  <c r="J252" i="2"/>
  <c r="I253" i="2"/>
  <c r="J253" i="2"/>
  <c r="I256" i="2"/>
  <c r="J256" i="2"/>
  <c r="I257" i="2"/>
  <c r="J257" i="2"/>
  <c r="I261" i="2"/>
  <c r="I260" i="2" s="1"/>
  <c r="I259" i="2" s="1"/>
  <c r="I258" i="2" s="1"/>
  <c r="J261" i="2"/>
  <c r="J260" i="2" s="1"/>
  <c r="J259" i="2" s="1"/>
  <c r="J258" i="2" s="1"/>
  <c r="I269" i="2"/>
  <c r="I268" i="2" s="1"/>
  <c r="I267" i="2" s="1"/>
  <c r="J269" i="2"/>
  <c r="J268" i="2" s="1"/>
  <c r="J267" i="2" s="1"/>
  <c r="I273" i="2"/>
  <c r="I272" i="2" s="1"/>
  <c r="J273" i="2"/>
  <c r="J272" i="2" s="1"/>
  <c r="J271" i="2" s="1"/>
  <c r="I279" i="2"/>
  <c r="I278" i="2" s="1"/>
  <c r="I277" i="2" s="1"/>
  <c r="J279" i="2"/>
  <c r="J278" i="2" s="1"/>
  <c r="J277" i="2" s="1"/>
  <c r="I282" i="2"/>
  <c r="I281" i="2" s="1"/>
  <c r="I280" i="2" s="1"/>
  <c r="J282" i="2"/>
  <c r="J281" i="2" s="1"/>
  <c r="J280" i="2" s="1"/>
  <c r="I285" i="2"/>
  <c r="I284" i="2" s="1"/>
  <c r="I283" i="2" s="1"/>
  <c r="J285" i="2"/>
  <c r="J284" i="2" s="1"/>
  <c r="J283" i="2" s="1"/>
  <c r="I288" i="2"/>
  <c r="I287" i="2" s="1"/>
  <c r="J288" i="2"/>
  <c r="J287" i="2" s="1"/>
  <c r="I290" i="2"/>
  <c r="I289" i="2" s="1"/>
  <c r="J290" i="2"/>
  <c r="J289" i="2" s="1"/>
  <c r="I292" i="2"/>
  <c r="I291" i="2" s="1"/>
  <c r="J292" i="2"/>
  <c r="J291" i="2" s="1"/>
  <c r="I295" i="2"/>
  <c r="I294" i="2" s="1"/>
  <c r="I293" i="2" s="1"/>
  <c r="J295" i="2"/>
  <c r="J294" i="2" s="1"/>
  <c r="J293" i="2" s="1"/>
  <c r="I298" i="2"/>
  <c r="I297" i="2" s="1"/>
  <c r="I296" i="2" s="1"/>
  <c r="J298" i="2"/>
  <c r="J297" i="2" s="1"/>
  <c r="J296" i="2" s="1"/>
  <c r="I301" i="2"/>
  <c r="I300" i="2" s="1"/>
  <c r="J301" i="2"/>
  <c r="J300" i="2" s="1"/>
  <c r="I303" i="2"/>
  <c r="I302" i="2" s="1"/>
  <c r="J303" i="2"/>
  <c r="J302" i="2" s="1"/>
  <c r="I307" i="2"/>
  <c r="I306" i="2" s="1"/>
  <c r="I305" i="2" s="1"/>
  <c r="I304" i="2" s="1"/>
  <c r="J307" i="2"/>
  <c r="J306" i="2" s="1"/>
  <c r="J305" i="2" s="1"/>
  <c r="J304" i="2" s="1"/>
  <c r="I313" i="2"/>
  <c r="I312" i="2" s="1"/>
  <c r="J313" i="2"/>
  <c r="J312" i="2" s="1"/>
  <c r="I315" i="2"/>
  <c r="I314" i="2" s="1"/>
  <c r="J315" i="2"/>
  <c r="J314" i="2" s="1"/>
  <c r="I321" i="2"/>
  <c r="J321" i="2"/>
  <c r="I323" i="2"/>
  <c r="I322" i="2" s="1"/>
  <c r="J323" i="2"/>
  <c r="J322" i="2" s="1"/>
  <c r="I326" i="2"/>
  <c r="I325" i="2" s="1"/>
  <c r="I324" i="2" s="1"/>
  <c r="J326" i="2"/>
  <c r="J325" i="2" s="1"/>
  <c r="J324" i="2" s="1"/>
  <c r="I329" i="2"/>
  <c r="I328" i="2" s="1"/>
  <c r="I327" i="2" s="1"/>
  <c r="J329" i="2"/>
  <c r="J328" i="2" s="1"/>
  <c r="J327" i="2" s="1"/>
  <c r="I332" i="2"/>
  <c r="J332" i="2"/>
  <c r="I336" i="2"/>
  <c r="I335" i="2" s="1"/>
  <c r="I334" i="2" s="1"/>
  <c r="J336" i="2"/>
  <c r="J335" i="2" s="1"/>
  <c r="J334" i="2" s="1"/>
  <c r="I342" i="2"/>
  <c r="J342" i="2"/>
  <c r="I344" i="2"/>
  <c r="I343" i="2" s="1"/>
  <c r="J344" i="2"/>
  <c r="J343" i="2" s="1"/>
  <c r="I346" i="2"/>
  <c r="I345" i="2" s="1"/>
  <c r="J346" i="2"/>
  <c r="J345" i="2" s="1"/>
  <c r="I353" i="2"/>
  <c r="I352" i="2" s="1"/>
  <c r="I351" i="2" s="1"/>
  <c r="J353" i="2"/>
  <c r="J352" i="2" s="1"/>
  <c r="J351" i="2" s="1"/>
  <c r="J350" i="2" s="1"/>
  <c r="I360" i="2"/>
  <c r="I359" i="2" s="1"/>
  <c r="I358" i="2" s="1"/>
  <c r="I356" i="2" s="1"/>
  <c r="I355" i="2" s="1"/>
  <c r="I354" i="2" s="1"/>
  <c r="J360" i="2"/>
  <c r="J359" i="2" s="1"/>
  <c r="J358" i="2" s="1"/>
  <c r="I367" i="2"/>
  <c r="I366" i="2" s="1"/>
  <c r="I365" i="2" s="1"/>
  <c r="J367" i="2"/>
  <c r="J366" i="2" s="1"/>
  <c r="J365" i="2" s="1"/>
  <c r="I374" i="2"/>
  <c r="I373" i="2" s="1"/>
  <c r="J374" i="2"/>
  <c r="J373" i="2" s="1"/>
  <c r="I376" i="2"/>
  <c r="I375" i="2" s="1"/>
  <c r="J376" i="2"/>
  <c r="J375" i="2" s="1"/>
  <c r="I378" i="2"/>
  <c r="I377" i="2" s="1"/>
  <c r="J378" i="2"/>
  <c r="J377" i="2" s="1"/>
  <c r="I381" i="2"/>
  <c r="I380" i="2" s="1"/>
  <c r="I379" i="2" s="1"/>
  <c r="J381" i="2"/>
  <c r="J380" i="2" s="1"/>
  <c r="J379" i="2" s="1"/>
  <c r="I386" i="2"/>
  <c r="I384" i="2" s="1"/>
  <c r="I383" i="2" s="1"/>
  <c r="I382" i="2" s="1"/>
  <c r="J386" i="2"/>
  <c r="J384" i="2" s="1"/>
  <c r="J383" i="2" s="1"/>
  <c r="J382" i="2" s="1"/>
  <c r="I392" i="2"/>
  <c r="J392" i="2"/>
  <c r="I397" i="2"/>
  <c r="I396" i="2" s="1"/>
  <c r="I395" i="2" s="1"/>
  <c r="J397" i="2"/>
  <c r="J396" i="2" s="1"/>
  <c r="J395" i="2" s="1"/>
  <c r="I400" i="2"/>
  <c r="I399" i="2" s="1"/>
  <c r="J400" i="2"/>
  <c r="J399" i="2" s="1"/>
  <c r="I402" i="2"/>
  <c r="I401" i="2" s="1"/>
  <c r="J402" i="2"/>
  <c r="J401" i="2" s="1"/>
  <c r="I404" i="2"/>
  <c r="I403" i="2" s="1"/>
  <c r="J404" i="2"/>
  <c r="J403" i="2" s="1"/>
  <c r="I408" i="2"/>
  <c r="I407" i="2" s="1"/>
  <c r="I406" i="2" s="1"/>
  <c r="J408" i="2"/>
  <c r="J407" i="2" s="1"/>
  <c r="J406" i="2" s="1"/>
  <c r="I411" i="2"/>
  <c r="I410" i="2" s="1"/>
  <c r="J411" i="2"/>
  <c r="J410" i="2" s="1"/>
  <c r="I413" i="2"/>
  <c r="I412" i="2" s="1"/>
  <c r="J413" i="2"/>
  <c r="J412" i="2" s="1"/>
  <c r="I415" i="2"/>
  <c r="I414" i="2" s="1"/>
  <c r="J415" i="2"/>
  <c r="J414" i="2" s="1"/>
  <c r="I418" i="2"/>
  <c r="I417" i="2" s="1"/>
  <c r="I416" i="2" s="1"/>
  <c r="J418" i="2"/>
  <c r="J417" i="2" s="1"/>
  <c r="J416" i="2" s="1"/>
  <c r="I79" i="2"/>
  <c r="I78" i="2" s="1"/>
  <c r="I77" i="2" s="1"/>
  <c r="J79" i="2"/>
  <c r="J78" i="2" s="1"/>
  <c r="J77" i="2" s="1"/>
  <c r="I82" i="2"/>
  <c r="I81" i="2" s="1"/>
  <c r="I80" i="2" s="1"/>
  <c r="J82" i="2"/>
  <c r="J81" i="2" s="1"/>
  <c r="J80" i="2" s="1"/>
  <c r="I85" i="2"/>
  <c r="I84" i="2" s="1"/>
  <c r="I83" i="2" s="1"/>
  <c r="J85" i="2"/>
  <c r="J84" i="2" s="1"/>
  <c r="J83" i="2" s="1"/>
  <c r="I73" i="2"/>
  <c r="I72" i="2" s="1"/>
  <c r="I71" i="2" s="1"/>
  <c r="J73" i="2"/>
  <c r="J72" i="2" s="1"/>
  <c r="J71" i="2" s="1"/>
  <c r="I76" i="2"/>
  <c r="I75" i="2" s="1"/>
  <c r="I74" i="2" s="1"/>
  <c r="J76" i="2"/>
  <c r="J75" i="2" s="1"/>
  <c r="J74" i="2" s="1"/>
  <c r="I59" i="2"/>
  <c r="I58" i="2" s="1"/>
  <c r="I57" i="2" s="1"/>
  <c r="J59" i="2"/>
  <c r="J58" i="2" s="1"/>
  <c r="J57" i="2" s="1"/>
  <c r="I62" i="2"/>
  <c r="I61" i="2" s="1"/>
  <c r="I60" i="2" s="1"/>
  <c r="J62" i="2"/>
  <c r="J61" i="2" s="1"/>
  <c r="J60" i="2" s="1"/>
  <c r="H412" i="1"/>
  <c r="H411" i="1" s="1"/>
  <c r="H410" i="1" s="1"/>
  <c r="H409" i="1" s="1"/>
  <c r="I412" i="1"/>
  <c r="H358" i="1"/>
  <c r="H357" i="1" s="1"/>
  <c r="H356" i="1" s="1"/>
  <c r="I358" i="1"/>
  <c r="H66" i="1"/>
  <c r="H65" i="1" s="1"/>
  <c r="I66" i="1"/>
  <c r="H337" i="1"/>
  <c r="H336" i="1" s="1"/>
  <c r="I337" i="1"/>
  <c r="H333" i="1"/>
  <c r="I333" i="1"/>
  <c r="H331" i="1"/>
  <c r="I331" i="1"/>
  <c r="H269" i="1"/>
  <c r="H268" i="1" s="1"/>
  <c r="I269" i="1"/>
  <c r="H248" i="1"/>
  <c r="G86" i="3" s="1"/>
  <c r="I248" i="1"/>
  <c r="I247" i="1" s="1"/>
  <c r="H236" i="1"/>
  <c r="H235" i="1" s="1"/>
  <c r="I236" i="1"/>
  <c r="I235" i="1" s="1"/>
  <c r="H205" i="1"/>
  <c r="H204" i="1" s="1"/>
  <c r="I205" i="1"/>
  <c r="I204" i="1" s="1"/>
  <c r="H201" i="1"/>
  <c r="I201" i="1"/>
  <c r="H198" i="1"/>
  <c r="H197" i="1" s="1"/>
  <c r="I198" i="1"/>
  <c r="H180" i="1"/>
  <c r="H140" i="1"/>
  <c r="H91" i="1"/>
  <c r="G286" i="3" s="1"/>
  <c r="I91" i="1"/>
  <c r="H31" i="1"/>
  <c r="H212" i="3" l="1"/>
  <c r="I212" i="3" s="1"/>
  <c r="I213" i="3"/>
  <c r="I41" i="3"/>
  <c r="I276" i="3"/>
  <c r="H106" i="3"/>
  <c r="I106" i="3" s="1"/>
  <c r="I107" i="3"/>
  <c r="H123" i="3"/>
  <c r="I123" i="3" s="1"/>
  <c r="I124" i="3"/>
  <c r="H149" i="3"/>
  <c r="I149" i="3" s="1"/>
  <c r="I150" i="3"/>
  <c r="H412" i="3"/>
  <c r="I413" i="3"/>
  <c r="H73" i="3"/>
  <c r="I73" i="3" s="1"/>
  <c r="I74" i="3"/>
  <c r="H133" i="3"/>
  <c r="I133" i="3" s="1"/>
  <c r="I134" i="3"/>
  <c r="H357" i="3"/>
  <c r="I357" i="3" s="1"/>
  <c r="I358" i="3"/>
  <c r="H408" i="3"/>
  <c r="I409" i="3"/>
  <c r="H26" i="3"/>
  <c r="H264" i="3"/>
  <c r="I264" i="3" s="1"/>
  <c r="H162" i="3"/>
  <c r="H15" i="3"/>
  <c r="I206" i="3"/>
  <c r="H98" i="3"/>
  <c r="I103" i="3"/>
  <c r="H239" i="3"/>
  <c r="I239" i="3" s="1"/>
  <c r="I240" i="3"/>
  <c r="H353" i="3"/>
  <c r="I354" i="3"/>
  <c r="I257" i="3"/>
  <c r="H399" i="3"/>
  <c r="I400" i="3"/>
  <c r="H37" i="3"/>
  <c r="I38" i="3"/>
  <c r="H48" i="3"/>
  <c r="I48" i="3" s="1"/>
  <c r="I49" i="3"/>
  <c r="H58" i="3"/>
  <c r="I58" i="3" s="1"/>
  <c r="I59" i="3"/>
  <c r="H82" i="3"/>
  <c r="I82" i="3" s="1"/>
  <c r="I83" i="3"/>
  <c r="H253" i="3"/>
  <c r="I253" i="3" s="1"/>
  <c r="I254" i="3"/>
  <c r="H290" i="3"/>
  <c r="I290" i="3" s="1"/>
  <c r="I291" i="3"/>
  <c r="I305" i="3"/>
  <c r="H317" i="3"/>
  <c r="I317" i="3" s="1"/>
  <c r="I318" i="3"/>
  <c r="H328" i="3"/>
  <c r="I328" i="3" s="1"/>
  <c r="I329" i="3"/>
  <c r="H342" i="3"/>
  <c r="I343" i="3"/>
  <c r="H403" i="3"/>
  <c r="I403" i="3" s="1"/>
  <c r="I404" i="3"/>
  <c r="H93" i="3"/>
  <c r="I94" i="3"/>
  <c r="H178" i="3"/>
  <c r="I178" i="3" s="1"/>
  <c r="I179" i="3"/>
  <c r="H198" i="3"/>
  <c r="I198" i="3" s="1"/>
  <c r="I199" i="3"/>
  <c r="H243" i="3"/>
  <c r="I243" i="3" s="1"/>
  <c r="I244" i="3"/>
  <c r="H256" i="3"/>
  <c r="I256" i="3" s="1"/>
  <c r="I258" i="3"/>
  <c r="H295" i="3"/>
  <c r="I295" i="3" s="1"/>
  <c r="I296" i="3"/>
  <c r="H307" i="3"/>
  <c r="I307" i="3" s="1"/>
  <c r="I308" i="3"/>
  <c r="H346" i="3"/>
  <c r="I346" i="3" s="1"/>
  <c r="I347" i="3"/>
  <c r="H221" i="3"/>
  <c r="I221" i="3" s="1"/>
  <c r="I222" i="3"/>
  <c r="H217" i="3"/>
  <c r="I217" i="3" s="1"/>
  <c r="I218" i="3"/>
  <c r="H235" i="3"/>
  <c r="I235" i="3" s="1"/>
  <c r="I236" i="3"/>
  <c r="H115" i="3"/>
  <c r="I116" i="3"/>
  <c r="H129" i="3"/>
  <c r="I129" i="3" s="1"/>
  <c r="I130" i="3"/>
  <c r="H141" i="3"/>
  <c r="I141" i="3" s="1"/>
  <c r="I142" i="3"/>
  <c r="H194" i="3"/>
  <c r="I195" i="3"/>
  <c r="H208" i="3"/>
  <c r="I208" i="3" s="1"/>
  <c r="I209" i="3"/>
  <c r="H360" i="3"/>
  <c r="I360" i="3" s="1"/>
  <c r="I361" i="3"/>
  <c r="H385" i="3"/>
  <c r="I385" i="3" s="1"/>
  <c r="I386" i="3"/>
  <c r="H11" i="3"/>
  <c r="I12" i="3"/>
  <c r="H23" i="3"/>
  <c r="I23" i="3" s="1"/>
  <c r="I24" i="3"/>
  <c r="H33" i="3"/>
  <c r="I33" i="3" s="1"/>
  <c r="I34" i="3"/>
  <c r="H79" i="3"/>
  <c r="I79" i="3" s="1"/>
  <c r="I80" i="3"/>
  <c r="H111" i="3"/>
  <c r="I112" i="3"/>
  <c r="H126" i="3"/>
  <c r="I127" i="3"/>
  <c r="H375" i="3"/>
  <c r="I375" i="3" s="1"/>
  <c r="I376" i="3"/>
  <c r="H388" i="3"/>
  <c r="I388" i="3" s="1"/>
  <c r="I389" i="3"/>
  <c r="H369" i="3"/>
  <c r="I369" i="3" s="1"/>
  <c r="I370" i="3"/>
  <c r="H132" i="3"/>
  <c r="I132" i="3" s="1"/>
  <c r="I136" i="3"/>
  <c r="H271" i="3"/>
  <c r="I271" i="3" s="1"/>
  <c r="I272" i="3"/>
  <c r="H182" i="3"/>
  <c r="I183" i="3"/>
  <c r="H231" i="3"/>
  <c r="I231" i="3" s="1"/>
  <c r="I232" i="3"/>
  <c r="H228" i="3"/>
  <c r="I228" i="3" s="1"/>
  <c r="I229" i="3"/>
  <c r="H395" i="3"/>
  <c r="I395" i="3" s="1"/>
  <c r="I396" i="3"/>
  <c r="H416" i="3"/>
  <c r="I417" i="3"/>
  <c r="H76" i="3"/>
  <c r="I76" i="3" s="1"/>
  <c r="I77" i="3"/>
  <c r="H88" i="3"/>
  <c r="I88" i="3" s="1"/>
  <c r="I89" i="3"/>
  <c r="H174" i="3"/>
  <c r="I174" i="3" s="1"/>
  <c r="I175" i="3"/>
  <c r="H247" i="3"/>
  <c r="I248" i="3"/>
  <c r="H261" i="3"/>
  <c r="I261" i="3" s="1"/>
  <c r="I262" i="3"/>
  <c r="H298" i="3"/>
  <c r="I298" i="3" s="1"/>
  <c r="I299" i="3"/>
  <c r="H310" i="3"/>
  <c r="I310" i="3" s="1"/>
  <c r="I311" i="3"/>
  <c r="H349" i="3"/>
  <c r="I349" i="3" s="1"/>
  <c r="I350" i="3"/>
  <c r="H159" i="3"/>
  <c r="I159" i="3" s="1"/>
  <c r="I160" i="3"/>
  <c r="H170" i="3"/>
  <c r="I171" i="3"/>
  <c r="H188" i="3"/>
  <c r="I189" i="3"/>
  <c r="H250" i="3"/>
  <c r="I250" i="3" s="1"/>
  <c r="I251" i="3"/>
  <c r="H314" i="3"/>
  <c r="I315" i="3"/>
  <c r="H338" i="3"/>
  <c r="I339" i="3"/>
  <c r="I66" i="3"/>
  <c r="H154" i="3"/>
  <c r="I155" i="3"/>
  <c r="I201" i="3"/>
  <c r="I301" i="3"/>
  <c r="H62" i="3"/>
  <c r="I63" i="3"/>
  <c r="H119" i="3"/>
  <c r="I120" i="3"/>
  <c r="H146" i="3"/>
  <c r="I147" i="3"/>
  <c r="H225" i="3"/>
  <c r="I225" i="3" s="1"/>
  <c r="I226" i="3"/>
  <c r="H65" i="3"/>
  <c r="G192" i="3"/>
  <c r="G152" i="3"/>
  <c r="G144" i="3" s="1"/>
  <c r="G363" i="3"/>
  <c r="G336" i="3" s="1"/>
  <c r="G320" i="3"/>
  <c r="G293" i="3" s="1"/>
  <c r="G216" i="3"/>
  <c r="G211" i="3" s="1"/>
  <c r="I238" i="2"/>
  <c r="I237" i="2" s="1"/>
  <c r="J241" i="2"/>
  <c r="J240" i="2" s="1"/>
  <c r="J198" i="1"/>
  <c r="I241" i="2"/>
  <c r="I240" i="2" s="1"/>
  <c r="I166" i="2"/>
  <c r="I165" i="2" s="1"/>
  <c r="I164" i="2" s="1"/>
  <c r="G109" i="3"/>
  <c r="I212" i="2"/>
  <c r="I211" i="2" s="1"/>
  <c r="I255" i="2"/>
  <c r="I254" i="2" s="1"/>
  <c r="I205" i="2"/>
  <c r="I204" i="2" s="1"/>
  <c r="I251" i="2"/>
  <c r="I250" i="2" s="1"/>
  <c r="I141" i="2"/>
  <c r="H260" i="3"/>
  <c r="I260" i="3" s="1"/>
  <c r="I270" i="2"/>
  <c r="I266" i="2" s="1"/>
  <c r="I265" i="2" s="1"/>
  <c r="I264" i="2" s="1"/>
  <c r="I263" i="2" s="1"/>
  <c r="I271" i="2"/>
  <c r="I409" i="2"/>
  <c r="I405" i="2" s="1"/>
  <c r="J201" i="1"/>
  <c r="H392" i="3"/>
  <c r="H30" i="1"/>
  <c r="J30" i="1" s="1"/>
  <c r="J31" i="1"/>
  <c r="J205" i="1"/>
  <c r="J333" i="1"/>
  <c r="I398" i="2"/>
  <c r="I394" i="2" s="1"/>
  <c r="I341" i="2"/>
  <c r="I340" i="2" s="1"/>
  <c r="I339" i="2" s="1"/>
  <c r="I338" i="2" s="1"/>
  <c r="I337" i="2" s="1"/>
  <c r="J320" i="2"/>
  <c r="J319" i="2" s="1"/>
  <c r="J212" i="2"/>
  <c r="J211" i="2" s="1"/>
  <c r="J126" i="2"/>
  <c r="J125" i="2" s="1"/>
  <c r="H85" i="3"/>
  <c r="J331" i="2"/>
  <c r="I188" i="2"/>
  <c r="H200" i="1"/>
  <c r="G392" i="3"/>
  <c r="H247" i="1"/>
  <c r="G85" i="3" s="1"/>
  <c r="G65" i="3" s="1"/>
  <c r="J331" i="1"/>
  <c r="I336" i="1"/>
  <c r="J337" i="1"/>
  <c r="I65" i="1"/>
  <c r="J65" i="1" s="1"/>
  <c r="J66" i="1"/>
  <c r="I357" i="1"/>
  <c r="J358" i="1"/>
  <c r="I390" i="2"/>
  <c r="I389" i="2" s="1"/>
  <c r="I388" i="2" s="1"/>
  <c r="I387" i="2" s="1"/>
  <c r="I331" i="2"/>
  <c r="I320" i="2"/>
  <c r="I319" i="2" s="1"/>
  <c r="I299" i="2"/>
  <c r="J255" i="2"/>
  <c r="J254" i="2" s="1"/>
  <c r="I200" i="2"/>
  <c r="I199" i="2" s="1"/>
  <c r="J166" i="2"/>
  <c r="J165" i="2" s="1"/>
  <c r="J164" i="2" s="1"/>
  <c r="J158" i="2"/>
  <c r="I126" i="2"/>
  <c r="I125" i="2" s="1"/>
  <c r="H286" i="3"/>
  <c r="I286" i="3" s="1"/>
  <c r="J91" i="1"/>
  <c r="J235" i="1"/>
  <c r="I197" i="1"/>
  <c r="J197" i="1" s="1"/>
  <c r="I200" i="1"/>
  <c r="J236" i="1"/>
  <c r="J248" i="1"/>
  <c r="H86" i="3"/>
  <c r="I86" i="3" s="1"/>
  <c r="I268" i="1"/>
  <c r="J268" i="1" s="1"/>
  <c r="J269" i="1"/>
  <c r="I411" i="1"/>
  <c r="J412" i="1"/>
  <c r="J390" i="2"/>
  <c r="J389" i="2" s="1"/>
  <c r="J388" i="2" s="1"/>
  <c r="J387" i="2" s="1"/>
  <c r="J341" i="2"/>
  <c r="J340" i="2" s="1"/>
  <c r="J339" i="2" s="1"/>
  <c r="J338" i="2" s="1"/>
  <c r="J337" i="2" s="1"/>
  <c r="J311" i="2"/>
  <c r="J310" i="2" s="1"/>
  <c r="J309" i="2" s="1"/>
  <c r="J308" i="2" s="1"/>
  <c r="J238" i="2"/>
  <c r="J237" i="2" s="1"/>
  <c r="I234" i="2"/>
  <c r="I233" i="2" s="1"/>
  <c r="J234" i="2"/>
  <c r="J233" i="2" s="1"/>
  <c r="J251" i="2"/>
  <c r="J250" i="2" s="1"/>
  <c r="J205" i="2"/>
  <c r="J204" i="2" s="1"/>
  <c r="J200" i="2"/>
  <c r="J199" i="2" s="1"/>
  <c r="H40" i="3"/>
  <c r="I40" i="3" s="1"/>
  <c r="J117" i="2"/>
  <c r="J99" i="2"/>
  <c r="J372" i="2"/>
  <c r="J371" i="2" s="1"/>
  <c r="J370" i="2" s="1"/>
  <c r="J369" i="2" s="1"/>
  <c r="J135" i="2"/>
  <c r="H320" i="3"/>
  <c r="I320" i="3" s="1"/>
  <c r="J299" i="2"/>
  <c r="J286" i="2"/>
  <c r="G260" i="3"/>
  <c r="G40" i="3"/>
  <c r="J364" i="2"/>
  <c r="J363" i="2"/>
  <c r="J362" i="2" s="1"/>
  <c r="J361" i="2" s="1"/>
  <c r="J409" i="2"/>
  <c r="J405" i="2" s="1"/>
  <c r="J398" i="2"/>
  <c r="J394" i="2" s="1"/>
  <c r="I363" i="2"/>
  <c r="I362" i="2" s="1"/>
  <c r="I361" i="2" s="1"/>
  <c r="I364" i="2"/>
  <c r="J356" i="2"/>
  <c r="J355" i="2" s="1"/>
  <c r="J354" i="2" s="1"/>
  <c r="J357" i="2"/>
  <c r="I349" i="2"/>
  <c r="I348" i="2" s="1"/>
  <c r="I347" i="2" s="1"/>
  <c r="I350" i="2"/>
  <c r="I357" i="2"/>
  <c r="I372" i="2"/>
  <c r="I371" i="2" s="1"/>
  <c r="I370" i="2" s="1"/>
  <c r="I369" i="2" s="1"/>
  <c r="J349" i="2"/>
  <c r="J348" i="2" s="1"/>
  <c r="J347" i="2" s="1"/>
  <c r="I311" i="2"/>
  <c r="I310" i="2" s="1"/>
  <c r="I309" i="2" s="1"/>
  <c r="I308" i="2" s="1"/>
  <c r="I333" i="2"/>
  <c r="I286" i="2"/>
  <c r="J270" i="2"/>
  <c r="J266" i="2" s="1"/>
  <c r="J265" i="2" s="1"/>
  <c r="J264" i="2" s="1"/>
  <c r="J263" i="2" s="1"/>
  <c r="I117" i="2"/>
  <c r="J92" i="2"/>
  <c r="J188" i="2"/>
  <c r="I135" i="2"/>
  <c r="I99" i="2"/>
  <c r="I92" i="2"/>
  <c r="I158" i="2"/>
  <c r="J143" i="2"/>
  <c r="I143" i="2"/>
  <c r="J140" i="2"/>
  <c r="H265" i="1"/>
  <c r="I265" i="1"/>
  <c r="G402" i="1"/>
  <c r="G401" i="1" s="1"/>
  <c r="G201" i="1"/>
  <c r="G200" i="1" s="1"/>
  <c r="G9" i="3" l="1"/>
  <c r="I146" i="3"/>
  <c r="H145" i="3"/>
  <c r="H337" i="3"/>
  <c r="I337" i="3" s="1"/>
  <c r="I338" i="3"/>
  <c r="H169" i="3"/>
  <c r="I169" i="3" s="1"/>
  <c r="I170" i="3"/>
  <c r="I247" i="3"/>
  <c r="H246" i="3"/>
  <c r="I246" i="3" s="1"/>
  <c r="H118" i="3"/>
  <c r="I118" i="3" s="1"/>
  <c r="I119" i="3"/>
  <c r="I314" i="3"/>
  <c r="H313" i="3"/>
  <c r="I313" i="3" s="1"/>
  <c r="H110" i="3"/>
  <c r="I110" i="3" s="1"/>
  <c r="I111" i="3"/>
  <c r="H10" i="3"/>
  <c r="I11" i="3"/>
  <c r="H193" i="3"/>
  <c r="I193" i="3" s="1"/>
  <c r="I194" i="3"/>
  <c r="H92" i="3"/>
  <c r="I93" i="3"/>
  <c r="H341" i="3"/>
  <c r="I341" i="3" s="1"/>
  <c r="I342" i="3"/>
  <c r="H14" i="3"/>
  <c r="I14" i="3" s="1"/>
  <c r="I15" i="3"/>
  <c r="H363" i="3"/>
  <c r="H216" i="3"/>
  <c r="I392" i="3"/>
  <c r="H192" i="3"/>
  <c r="I192" i="3" s="1"/>
  <c r="H36" i="3"/>
  <c r="I36" i="3" s="1"/>
  <c r="I37" i="3"/>
  <c r="I162" i="3"/>
  <c r="H407" i="3"/>
  <c r="I408" i="3"/>
  <c r="H411" i="3"/>
  <c r="I411" i="3" s="1"/>
  <c r="I412" i="3"/>
  <c r="H181" i="3"/>
  <c r="I182" i="3"/>
  <c r="H114" i="3"/>
  <c r="I115" i="3"/>
  <c r="H352" i="3"/>
  <c r="I353" i="3"/>
  <c r="H97" i="3"/>
  <c r="I98" i="3"/>
  <c r="H415" i="3"/>
  <c r="I415" i="3" s="1"/>
  <c r="I416" i="3"/>
  <c r="I126" i="3"/>
  <c r="H122" i="3"/>
  <c r="I122" i="3" s="1"/>
  <c r="I85" i="3"/>
  <c r="H294" i="3"/>
  <c r="I294" i="3" s="1"/>
  <c r="H153" i="3"/>
  <c r="I153" i="3" s="1"/>
  <c r="I154" i="3"/>
  <c r="H398" i="3"/>
  <c r="I398" i="3" s="1"/>
  <c r="I399" i="3"/>
  <c r="H22" i="3"/>
  <c r="I22" i="3" s="1"/>
  <c r="I26" i="3"/>
  <c r="I65" i="3"/>
  <c r="H61" i="3"/>
  <c r="I61" i="3" s="1"/>
  <c r="I62" i="3"/>
  <c r="H187" i="3"/>
  <c r="I188" i="3"/>
  <c r="H293" i="3"/>
  <c r="I293" i="3" s="1"/>
  <c r="J203" i="2"/>
  <c r="I276" i="2"/>
  <c r="J276" i="2"/>
  <c r="I393" i="2"/>
  <c r="I116" i="2"/>
  <c r="J393" i="2"/>
  <c r="I368" i="2"/>
  <c r="J116" i="2"/>
  <c r="J368" i="2"/>
  <c r="J265" i="1"/>
  <c r="I203" i="2"/>
  <c r="I410" i="1"/>
  <c r="J411" i="1"/>
  <c r="I356" i="1"/>
  <c r="J356" i="1" s="1"/>
  <c r="J357" i="1"/>
  <c r="J336" i="1"/>
  <c r="G391" i="3"/>
  <c r="G379" i="3" s="1"/>
  <c r="G378" i="3" s="1"/>
  <c r="I330" i="2"/>
  <c r="I318" i="2" s="1"/>
  <c r="I317" i="2" s="1"/>
  <c r="I316" i="2" s="1"/>
  <c r="J200" i="1"/>
  <c r="H391" i="3"/>
  <c r="J330" i="2"/>
  <c r="J318" i="2" s="1"/>
  <c r="J317" i="2" s="1"/>
  <c r="J247" i="1"/>
  <c r="F391" i="3"/>
  <c r="F392" i="3"/>
  <c r="F393" i="3"/>
  <c r="H330" i="2"/>
  <c r="H331" i="2"/>
  <c r="H332" i="2"/>
  <c r="H96" i="3" l="1"/>
  <c r="I96" i="3" s="1"/>
  <c r="I97" i="3"/>
  <c r="I114" i="3"/>
  <c r="H109" i="3"/>
  <c r="I109" i="3" s="1"/>
  <c r="H152" i="3"/>
  <c r="I152" i="3" s="1"/>
  <c r="H91" i="3"/>
  <c r="I91" i="3" s="1"/>
  <c r="I92" i="3"/>
  <c r="I10" i="3"/>
  <c r="H9" i="3"/>
  <c r="I9" i="3" s="1"/>
  <c r="H211" i="3"/>
  <c r="I211" i="3" s="1"/>
  <c r="I216" i="3"/>
  <c r="I145" i="3"/>
  <c r="H144" i="3"/>
  <c r="I144" i="3" s="1"/>
  <c r="I187" i="3"/>
  <c r="H186" i="3"/>
  <c r="I186" i="3" s="1"/>
  <c r="H379" i="3"/>
  <c r="I379" i="3" s="1"/>
  <c r="I391" i="3"/>
  <c r="H345" i="3"/>
  <c r="I345" i="3" s="1"/>
  <c r="I352" i="3"/>
  <c r="H177" i="3"/>
  <c r="I177" i="3" s="1"/>
  <c r="I181" i="3"/>
  <c r="I407" i="3"/>
  <c r="H406" i="3"/>
  <c r="I406" i="3" s="1"/>
  <c r="I363" i="3"/>
  <c r="I409" i="1"/>
  <c r="J409" i="1" s="1"/>
  <c r="J410" i="1"/>
  <c r="F397" i="3"/>
  <c r="F396" i="3" s="1"/>
  <c r="F395" i="3" s="1"/>
  <c r="F104" i="3"/>
  <c r="H69" i="2"/>
  <c r="G265" i="1"/>
  <c r="H336" i="3" l="1"/>
  <c r="I336" i="3" s="1"/>
  <c r="F245" i="3"/>
  <c r="F244" i="3" s="1"/>
  <c r="F243" i="3" s="1"/>
  <c r="H261" i="2"/>
  <c r="G66" i="1"/>
  <c r="G65" i="1" s="1"/>
  <c r="H260" i="2" l="1"/>
  <c r="H307" i="2"/>
  <c r="H306" i="2" s="1"/>
  <c r="H259" i="2" l="1"/>
  <c r="H305" i="2"/>
  <c r="F75" i="3"/>
  <c r="H62" i="2"/>
  <c r="G236" i="1"/>
  <c r="G235" i="1" s="1"/>
  <c r="H258" i="2" l="1"/>
  <c r="F74" i="3"/>
  <c r="F73" i="3" s="1"/>
  <c r="H304" i="2"/>
  <c r="H61" i="2"/>
  <c r="F263" i="3"/>
  <c r="F262" i="3" s="1"/>
  <c r="G358" i="1"/>
  <c r="G357" i="1" s="1"/>
  <c r="G356" i="1" s="1"/>
  <c r="H82" i="2"/>
  <c r="H60" i="2" l="1"/>
  <c r="F261" i="3"/>
  <c r="H81" i="2"/>
  <c r="F180" i="3"/>
  <c r="F179" i="3" s="1"/>
  <c r="F178" i="3" s="1"/>
  <c r="H376" i="2"/>
  <c r="G337" i="1"/>
  <c r="G336" i="1" s="1"/>
  <c r="F266" i="3"/>
  <c r="F265" i="3" s="1"/>
  <c r="F382" i="3"/>
  <c r="F381" i="3" s="1"/>
  <c r="F405" i="3"/>
  <c r="F404" i="3" s="1"/>
  <c r="F403" i="3" s="1"/>
  <c r="H336" i="2"/>
  <c r="H335" i="2" s="1"/>
  <c r="H334" i="2" s="1"/>
  <c r="H321" i="2"/>
  <c r="H342" i="2"/>
  <c r="G205" i="1"/>
  <c r="G204" i="1" s="1"/>
  <c r="J190" i="1"/>
  <c r="J138" i="1"/>
  <c r="F390" i="3"/>
  <c r="F389" i="3" s="1"/>
  <c r="H329" i="2"/>
  <c r="G198" i="1"/>
  <c r="G197" i="1" s="1"/>
  <c r="H80" i="2" l="1"/>
  <c r="F388" i="3"/>
  <c r="H328" i="2"/>
  <c r="H327" i="2" l="1"/>
  <c r="I62" i="1" l="1"/>
  <c r="F233" i="3"/>
  <c r="H243" i="2"/>
  <c r="H242" i="2"/>
  <c r="H54" i="1"/>
  <c r="I54" i="1"/>
  <c r="J54" i="1" s="1"/>
  <c r="G54" i="1"/>
  <c r="H241" i="2" l="1"/>
  <c r="H326" i="2"/>
  <c r="H346" i="2"/>
  <c r="H344" i="2"/>
  <c r="H341" i="2"/>
  <c r="H323" i="2"/>
  <c r="H320" i="2"/>
  <c r="H313" i="2"/>
  <c r="H315" i="2"/>
  <c r="H392" i="2"/>
  <c r="H314" i="2" l="1"/>
  <c r="H343" i="2"/>
  <c r="H325" i="2"/>
  <c r="H312" i="2"/>
  <c r="H322" i="2"/>
  <c r="H345" i="2"/>
  <c r="F185" i="3"/>
  <c r="F270" i="3"/>
  <c r="F268" i="3"/>
  <c r="F387" i="3"/>
  <c r="F384" i="3"/>
  <c r="G322" i="1"/>
  <c r="H340" i="2" l="1"/>
  <c r="F383" i="3"/>
  <c r="F269" i="3"/>
  <c r="H324" i="2"/>
  <c r="F386" i="3"/>
  <c r="F267" i="3"/>
  <c r="H311" i="2"/>
  <c r="H319" i="2"/>
  <c r="H318" i="2" l="1"/>
  <c r="H339" i="2"/>
  <c r="H338" i="2" s="1"/>
  <c r="F264" i="3"/>
  <c r="F380" i="3"/>
  <c r="H333" i="2"/>
  <c r="F385" i="3"/>
  <c r="H394" i="1"/>
  <c r="I394" i="1"/>
  <c r="H192" i="1"/>
  <c r="F379" i="3" l="1"/>
  <c r="J394" i="1"/>
  <c r="H337" i="2"/>
  <c r="H317" i="2"/>
  <c r="H316" i="2" s="1"/>
  <c r="I195" i="1"/>
  <c r="I142" i="1"/>
  <c r="H142" i="1"/>
  <c r="G142" i="1"/>
  <c r="I140" i="1"/>
  <c r="J140" i="1" s="1"/>
  <c r="G140" i="1"/>
  <c r="J142" i="1" l="1"/>
  <c r="H394" i="3"/>
  <c r="J333" i="2"/>
  <c r="J316" i="2" s="1"/>
  <c r="I194" i="1"/>
  <c r="I192" i="1"/>
  <c r="J192" i="1" s="1"/>
  <c r="H137" i="1"/>
  <c r="I137" i="1"/>
  <c r="G137" i="1"/>
  <c r="H378" i="3" l="1"/>
  <c r="I378" i="3" s="1"/>
  <c r="I394" i="3"/>
  <c r="J137" i="1"/>
  <c r="G136" i="1"/>
  <c r="I189" i="1"/>
  <c r="I136" i="1"/>
  <c r="H136" i="1"/>
  <c r="F190" i="3"/>
  <c r="H85" i="2"/>
  <c r="H347" i="1"/>
  <c r="G347" i="1"/>
  <c r="G346" i="1" s="1"/>
  <c r="J347" i="1" l="1"/>
  <c r="H346" i="1"/>
  <c r="J346" i="1" s="1"/>
  <c r="I188" i="1"/>
  <c r="J136" i="1"/>
  <c r="H84" i="2"/>
  <c r="H83" i="2" s="1"/>
  <c r="F189" i="3"/>
  <c r="F188" i="3" s="1"/>
  <c r="F187" i="3" s="1"/>
  <c r="I203" i="1"/>
  <c r="F374" i="3"/>
  <c r="H121" i="2"/>
  <c r="G394" i="1"/>
  <c r="H345" i="1" l="1"/>
  <c r="J345" i="1" s="1"/>
  <c r="F373" i="3"/>
  <c r="H120" i="2"/>
  <c r="I187" i="1"/>
  <c r="H344" i="1"/>
  <c r="J344" i="1" s="1"/>
  <c r="F252" i="3" l="1"/>
  <c r="H220" i="2"/>
  <c r="H73" i="1"/>
  <c r="J73" i="1" s="1"/>
  <c r="G73" i="1"/>
  <c r="G72" i="1" l="1"/>
  <c r="H72" i="1"/>
  <c r="J72" i="1" s="1"/>
  <c r="F251" i="3"/>
  <c r="H219" i="2"/>
  <c r="F242" i="3"/>
  <c r="F241" i="3"/>
  <c r="F238" i="3"/>
  <c r="F237" i="3"/>
  <c r="H256" i="2"/>
  <c r="H257" i="2"/>
  <c r="H253" i="2"/>
  <c r="H252" i="2"/>
  <c r="I58" i="1"/>
  <c r="H62" i="1"/>
  <c r="J62" i="1" s="1"/>
  <c r="G62" i="1"/>
  <c r="H58" i="1"/>
  <c r="G58" i="1"/>
  <c r="J58" i="1" l="1"/>
  <c r="H61" i="1"/>
  <c r="G61" i="1"/>
  <c r="I57" i="1"/>
  <c r="G57" i="1"/>
  <c r="H57" i="1"/>
  <c r="F250" i="3"/>
  <c r="F236" i="3"/>
  <c r="F240" i="3"/>
  <c r="H218" i="2"/>
  <c r="H251" i="2"/>
  <c r="I61" i="1"/>
  <c r="H255" i="2"/>
  <c r="F418" i="3"/>
  <c r="H176" i="2"/>
  <c r="G412" i="1"/>
  <c r="J61" i="1" l="1"/>
  <c r="J57" i="1"/>
  <c r="G411" i="1"/>
  <c r="G410" i="1" s="1"/>
  <c r="F417" i="3"/>
  <c r="H250" i="2"/>
  <c r="H254" i="2"/>
  <c r="F239" i="3"/>
  <c r="F235" i="3"/>
  <c r="H175" i="2"/>
  <c r="F197" i="3"/>
  <c r="H182" i="2"/>
  <c r="H353" i="1"/>
  <c r="I353" i="1"/>
  <c r="G353" i="1"/>
  <c r="J353" i="1" l="1"/>
  <c r="G409" i="1"/>
  <c r="H174" i="2"/>
  <c r="F416" i="3"/>
  <c r="G48" i="1"/>
  <c r="F415" i="3" l="1"/>
  <c r="G345" i="1" l="1"/>
  <c r="G344" i="1" l="1"/>
  <c r="F166" i="3"/>
  <c r="G331" i="1"/>
  <c r="H375" i="2" l="1"/>
  <c r="F165" i="3"/>
  <c r="F186" i="3"/>
  <c r="F210" i="3"/>
  <c r="F287" i="3"/>
  <c r="H249" i="2"/>
  <c r="H227" i="2"/>
  <c r="G91" i="1"/>
  <c r="F286" i="3" l="1"/>
  <c r="H226" i="2"/>
  <c r="F209" i="3"/>
  <c r="F208" i="3" l="1"/>
  <c r="G31" i="1"/>
  <c r="G30" i="1" l="1"/>
  <c r="F168" i="3"/>
  <c r="H378" i="2"/>
  <c r="G333" i="1"/>
  <c r="F87" i="3"/>
  <c r="H160" i="2"/>
  <c r="G248" i="1"/>
  <c r="F167" i="3" l="1"/>
  <c r="H377" i="2"/>
  <c r="G247" i="1"/>
  <c r="F86" i="3"/>
  <c r="H159" i="2"/>
  <c r="H158" i="2"/>
  <c r="F85" i="3" l="1"/>
  <c r="F234" i="3"/>
  <c r="F230" i="3"/>
  <c r="F232" i="3" l="1"/>
  <c r="F229" i="3"/>
  <c r="F231" i="3" l="1"/>
  <c r="F228" i="3"/>
  <c r="H239" i="2"/>
  <c r="H238" i="2" l="1"/>
  <c r="H240" i="2"/>
  <c r="I53" i="1"/>
  <c r="G53" i="1"/>
  <c r="I51" i="1"/>
  <c r="J51" i="1" s="1"/>
  <c r="G50" i="1" l="1"/>
  <c r="H237" i="2"/>
  <c r="I50" i="1"/>
  <c r="H50" i="1"/>
  <c r="H53" i="1"/>
  <c r="J53" i="1" s="1"/>
  <c r="F108" i="3"/>
  <c r="H76" i="2"/>
  <c r="G269" i="1"/>
  <c r="J50" i="1" l="1"/>
  <c r="F107" i="3"/>
  <c r="H75" i="2"/>
  <c r="G268" i="1"/>
  <c r="F106" i="3" l="1"/>
  <c r="H74" i="2"/>
  <c r="F312" i="3"/>
  <c r="I162" i="1"/>
  <c r="H162" i="1"/>
  <c r="G162" i="1"/>
  <c r="J162" i="1" l="1"/>
  <c r="F311" i="3"/>
  <c r="H161" i="1"/>
  <c r="G161" i="1"/>
  <c r="I161" i="1"/>
  <c r="F173" i="3"/>
  <c r="J161" i="1" l="1"/>
  <c r="F310" i="3"/>
  <c r="F224" i="3" l="1"/>
  <c r="F223" i="3"/>
  <c r="F220" i="3"/>
  <c r="F219" i="3"/>
  <c r="F207" i="3"/>
  <c r="F204" i="3"/>
  <c r="H207" i="2"/>
  <c r="H206" i="2"/>
  <c r="H210" i="2"/>
  <c r="H214" i="2"/>
  <c r="H213" i="2"/>
  <c r="I28" i="1"/>
  <c r="H28" i="1"/>
  <c r="G28" i="1"/>
  <c r="I25" i="1"/>
  <c r="H25" i="1"/>
  <c r="G25" i="1"/>
  <c r="I44" i="1"/>
  <c r="H44" i="1"/>
  <c r="G44" i="1"/>
  <c r="I40" i="1"/>
  <c r="H40" i="1"/>
  <c r="G40" i="1"/>
  <c r="J28" i="1" l="1"/>
  <c r="J25" i="1"/>
  <c r="J44" i="1"/>
  <c r="J40" i="1"/>
  <c r="H209" i="2"/>
  <c r="G39" i="1"/>
  <c r="H43" i="1"/>
  <c r="I24" i="1"/>
  <c r="F206" i="3"/>
  <c r="H24" i="1"/>
  <c r="H39" i="1"/>
  <c r="I43" i="1"/>
  <c r="G27" i="1"/>
  <c r="F202" i="3"/>
  <c r="G43" i="1"/>
  <c r="I27" i="1"/>
  <c r="I39" i="1"/>
  <c r="G24" i="1"/>
  <c r="H27" i="1"/>
  <c r="H212" i="2"/>
  <c r="F222" i="3"/>
  <c r="H205" i="2"/>
  <c r="F218" i="3"/>
  <c r="F205" i="3"/>
  <c r="J27" i="1" l="1"/>
  <c r="J43" i="1"/>
  <c r="J39" i="1"/>
  <c r="J24" i="1"/>
  <c r="I38" i="1"/>
  <c r="G38" i="1"/>
  <c r="H38" i="1"/>
  <c r="H208" i="2"/>
  <c r="G23" i="1"/>
  <c r="I23" i="1"/>
  <c r="F217" i="3"/>
  <c r="H23" i="1"/>
  <c r="H204" i="2"/>
  <c r="F221" i="3"/>
  <c r="H211" i="2"/>
  <c r="J23" i="1" l="1"/>
  <c r="J38" i="1"/>
  <c r="F216" i="3"/>
  <c r="H203" i="2"/>
  <c r="H70" i="1"/>
  <c r="I70" i="1"/>
  <c r="G70" i="1"/>
  <c r="J70" i="1" l="1"/>
  <c r="F227" i="3"/>
  <c r="F164" i="3"/>
  <c r="F161" i="3"/>
  <c r="H145" i="2"/>
  <c r="H374" i="2"/>
  <c r="H318" i="1"/>
  <c r="J318" i="1" s="1"/>
  <c r="G318" i="1"/>
  <c r="H373" i="2" l="1"/>
  <c r="F160" i="3"/>
  <c r="G317" i="1"/>
  <c r="H248" i="2"/>
  <c r="F163" i="3"/>
  <c r="H317" i="1"/>
  <c r="J317" i="1" s="1"/>
  <c r="H143" i="2"/>
  <c r="F226" i="3"/>
  <c r="H144" i="2"/>
  <c r="I329" i="1"/>
  <c r="H329" i="1"/>
  <c r="H328" i="1" s="1"/>
  <c r="G329" i="1"/>
  <c r="I328" i="1" l="1"/>
  <c r="J329" i="1"/>
  <c r="G328" i="1"/>
  <c r="F162" i="3"/>
  <c r="H372" i="2"/>
  <c r="F225" i="3"/>
  <c r="H247" i="2"/>
  <c r="F159" i="3"/>
  <c r="I48" i="1"/>
  <c r="H48" i="1"/>
  <c r="J328" i="1" l="1"/>
  <c r="J48" i="1"/>
  <c r="G47" i="1"/>
  <c r="H47" i="1"/>
  <c r="I47" i="1"/>
  <c r="F125" i="3"/>
  <c r="H142" i="2"/>
  <c r="I282" i="1"/>
  <c r="H282" i="1"/>
  <c r="G282" i="1"/>
  <c r="J47" i="1" l="1"/>
  <c r="J282" i="1"/>
  <c r="G281" i="1"/>
  <c r="H141" i="2"/>
  <c r="H281" i="1"/>
  <c r="I281" i="1"/>
  <c r="F124" i="3"/>
  <c r="H140" i="2"/>
  <c r="H386" i="2"/>
  <c r="J281" i="1" l="1"/>
  <c r="F123" i="3"/>
  <c r="F171" i="3"/>
  <c r="H322" i="1"/>
  <c r="I322" i="1"/>
  <c r="J322" i="1" l="1"/>
  <c r="H321" i="1"/>
  <c r="F170" i="3"/>
  <c r="G321" i="1"/>
  <c r="I321" i="1"/>
  <c r="J321" i="1" l="1"/>
  <c r="F169" i="3"/>
  <c r="I320" i="1"/>
  <c r="G320" i="1"/>
  <c r="H320" i="1"/>
  <c r="H390" i="2"/>
  <c r="H384" i="2"/>
  <c r="J320" i="1" l="1"/>
  <c r="H383" i="2"/>
  <c r="H389" i="2"/>
  <c r="F90" i="3"/>
  <c r="H360" i="2"/>
  <c r="H251" i="1"/>
  <c r="I251" i="1"/>
  <c r="G251" i="1"/>
  <c r="J251" i="1" l="1"/>
  <c r="I250" i="1"/>
  <c r="H250" i="1"/>
  <c r="F89" i="3"/>
  <c r="H388" i="2"/>
  <c r="H382" i="2"/>
  <c r="G250" i="1"/>
  <c r="H359" i="2"/>
  <c r="J250" i="1" l="1"/>
  <c r="H358" i="2"/>
  <c r="H387" i="2"/>
  <c r="F88" i="3"/>
  <c r="H357" i="2" l="1"/>
  <c r="H356" i="2"/>
  <c r="H355" i="2" l="1"/>
  <c r="H134" i="2"/>
  <c r="H87" i="1"/>
  <c r="I87" i="1"/>
  <c r="G87" i="1"/>
  <c r="J87" i="1" l="1"/>
  <c r="H354" i="2"/>
  <c r="H133" i="2"/>
  <c r="H132" i="2" l="1"/>
  <c r="F158" i="3" l="1"/>
  <c r="F157" i="3"/>
  <c r="H169" i="2"/>
  <c r="H168" i="2"/>
  <c r="H341" i="1"/>
  <c r="I341" i="1"/>
  <c r="J341" i="1" s="1"/>
  <c r="G341" i="1"/>
  <c r="H180" i="2" l="1"/>
  <c r="H166" i="2"/>
  <c r="F183" i="3"/>
  <c r="I340" i="1"/>
  <c r="J340" i="1" s="1"/>
  <c r="H340" i="1"/>
  <c r="G340" i="1"/>
  <c r="G339" i="1" l="1"/>
  <c r="H339" i="1"/>
  <c r="H335" i="1" s="1"/>
  <c r="I339" i="1"/>
  <c r="F182" i="3"/>
  <c r="I19" i="2"/>
  <c r="J19" i="2"/>
  <c r="I21" i="2"/>
  <c r="J21" i="2"/>
  <c r="I23" i="2"/>
  <c r="J23" i="2"/>
  <c r="I26" i="2"/>
  <c r="J26" i="2"/>
  <c r="I32" i="2"/>
  <c r="J32" i="2"/>
  <c r="I35" i="2"/>
  <c r="J35" i="2"/>
  <c r="I43" i="2"/>
  <c r="J43" i="2"/>
  <c r="I46" i="2"/>
  <c r="J46" i="2"/>
  <c r="I48" i="2"/>
  <c r="J48" i="2"/>
  <c r="I53" i="2"/>
  <c r="J53" i="2"/>
  <c r="I65" i="2"/>
  <c r="J65" i="2"/>
  <c r="I67" i="2"/>
  <c r="J67" i="2"/>
  <c r="I70" i="2"/>
  <c r="I68" i="2" s="1"/>
  <c r="J70" i="2"/>
  <c r="H16" i="1"/>
  <c r="I16" i="1"/>
  <c r="H21" i="1"/>
  <c r="I21" i="1"/>
  <c r="H35" i="1"/>
  <c r="I35" i="1"/>
  <c r="H69" i="1"/>
  <c r="I69" i="1"/>
  <c r="H77" i="1"/>
  <c r="I77" i="1"/>
  <c r="H82" i="1"/>
  <c r="I82" i="1"/>
  <c r="H84" i="1"/>
  <c r="I84" i="1"/>
  <c r="H89" i="1"/>
  <c r="I89" i="1"/>
  <c r="H93" i="1"/>
  <c r="I93" i="1"/>
  <c r="H96" i="1"/>
  <c r="I96" i="1"/>
  <c r="H101" i="1"/>
  <c r="I101" i="1"/>
  <c r="H107" i="1"/>
  <c r="I107" i="1"/>
  <c r="H109" i="1"/>
  <c r="I109" i="1"/>
  <c r="H111" i="1"/>
  <c r="I111" i="1"/>
  <c r="H115" i="1"/>
  <c r="I115" i="1"/>
  <c r="H120" i="1"/>
  <c r="I120" i="1"/>
  <c r="H124" i="1"/>
  <c r="I124" i="1"/>
  <c r="H130" i="1"/>
  <c r="I130" i="1"/>
  <c r="H134" i="1"/>
  <c r="I134" i="1"/>
  <c r="H147" i="1"/>
  <c r="I147" i="1"/>
  <c r="H149" i="1"/>
  <c r="I149" i="1"/>
  <c r="H150" i="1"/>
  <c r="I150" i="1"/>
  <c r="H153" i="1"/>
  <c r="I153" i="1"/>
  <c r="H156" i="1"/>
  <c r="I156" i="1"/>
  <c r="H159" i="1"/>
  <c r="I159" i="1"/>
  <c r="I275" i="2"/>
  <c r="I274" i="2" s="1"/>
  <c r="I262" i="2" s="1"/>
  <c r="H166" i="1"/>
  <c r="I166" i="1"/>
  <c r="H169" i="1"/>
  <c r="I169" i="1"/>
  <c r="H173" i="1"/>
  <c r="I173" i="1"/>
  <c r="H175" i="1"/>
  <c r="I175" i="1"/>
  <c r="H177" i="1"/>
  <c r="I177" i="1"/>
  <c r="I180" i="1"/>
  <c r="J180" i="1" s="1"/>
  <c r="H183" i="1"/>
  <c r="I183" i="1"/>
  <c r="H185" i="1"/>
  <c r="I185" i="1"/>
  <c r="H211" i="1"/>
  <c r="I211" i="1"/>
  <c r="H214" i="1"/>
  <c r="I214" i="1"/>
  <c r="H216" i="1"/>
  <c r="I216" i="1"/>
  <c r="H218" i="1"/>
  <c r="I218" i="1"/>
  <c r="H221" i="1"/>
  <c r="I221" i="1"/>
  <c r="H225" i="1"/>
  <c r="I225" i="1"/>
  <c r="H229" i="1"/>
  <c r="I229" i="1"/>
  <c r="H231" i="1"/>
  <c r="I231" i="1"/>
  <c r="H233" i="1"/>
  <c r="I233" i="1"/>
  <c r="H239" i="1"/>
  <c r="I239" i="1"/>
  <c r="H242" i="1"/>
  <c r="H241" i="1" s="1"/>
  <c r="I242" i="1"/>
  <c r="I241" i="1" s="1"/>
  <c r="H245" i="1"/>
  <c r="I245" i="1"/>
  <c r="H256" i="1"/>
  <c r="I256" i="1"/>
  <c r="H261" i="1"/>
  <c r="I261" i="1"/>
  <c r="H263" i="1"/>
  <c r="I263" i="1"/>
  <c r="H274" i="1"/>
  <c r="I274" i="1"/>
  <c r="H278" i="1"/>
  <c r="I278" i="1"/>
  <c r="H285" i="1"/>
  <c r="I285" i="1"/>
  <c r="H288" i="1"/>
  <c r="H287" i="1" s="1"/>
  <c r="I288" i="1"/>
  <c r="I287" i="1" s="1"/>
  <c r="H292" i="1"/>
  <c r="I292" i="1"/>
  <c r="H295" i="1"/>
  <c r="I295" i="1"/>
  <c r="H297" i="1"/>
  <c r="I297" i="1"/>
  <c r="H300" i="1"/>
  <c r="I300" i="1"/>
  <c r="H305" i="1"/>
  <c r="I305" i="1"/>
  <c r="H308" i="1"/>
  <c r="I308" i="1"/>
  <c r="H313" i="1"/>
  <c r="I313" i="1"/>
  <c r="H326" i="1"/>
  <c r="I326" i="1"/>
  <c r="H363" i="1"/>
  <c r="I363" i="1"/>
  <c r="H367" i="1"/>
  <c r="I367" i="1"/>
  <c r="H371" i="1"/>
  <c r="I371" i="1"/>
  <c r="H374" i="1"/>
  <c r="I374" i="1"/>
  <c r="H378" i="1"/>
  <c r="I378" i="1"/>
  <c r="H382" i="1"/>
  <c r="I382" i="1"/>
  <c r="H386" i="1"/>
  <c r="I386" i="1"/>
  <c r="H388" i="1"/>
  <c r="I388" i="1"/>
  <c r="H392" i="1"/>
  <c r="I392" i="1"/>
  <c r="H396" i="1"/>
  <c r="I396" i="1"/>
  <c r="H397" i="1"/>
  <c r="I397" i="1"/>
  <c r="H406" i="1"/>
  <c r="I406" i="1"/>
  <c r="H418" i="1"/>
  <c r="I418" i="1"/>
  <c r="H422" i="1"/>
  <c r="I422" i="1"/>
  <c r="H424" i="1"/>
  <c r="I424" i="1"/>
  <c r="H426" i="1"/>
  <c r="I426" i="1"/>
  <c r="H432" i="1"/>
  <c r="I432" i="1"/>
  <c r="H435" i="1"/>
  <c r="I435" i="1"/>
  <c r="H437" i="1"/>
  <c r="I437" i="1"/>
  <c r="H439" i="1"/>
  <c r="I439" i="1"/>
  <c r="H442" i="1"/>
  <c r="I442" i="1"/>
  <c r="J442" i="1" l="1"/>
  <c r="J437" i="1"/>
  <c r="J239" i="1"/>
  <c r="J231" i="1"/>
  <c r="J225" i="1"/>
  <c r="J218" i="1"/>
  <c r="J214" i="1"/>
  <c r="J185" i="1"/>
  <c r="J159" i="1"/>
  <c r="J153" i="1"/>
  <c r="J149" i="1"/>
  <c r="J134" i="1"/>
  <c r="J124" i="1"/>
  <c r="J115" i="1"/>
  <c r="J109" i="1"/>
  <c r="J101" i="1"/>
  <c r="J93" i="1"/>
  <c r="H86" i="1"/>
  <c r="J84" i="1"/>
  <c r="J177" i="1"/>
  <c r="J173" i="1"/>
  <c r="J166" i="1"/>
  <c r="J77" i="1"/>
  <c r="J21" i="1"/>
  <c r="J156" i="1"/>
  <c r="J150" i="1"/>
  <c r="J147" i="1"/>
  <c r="J130" i="1"/>
  <c r="J120" i="1"/>
  <c r="J111" i="1"/>
  <c r="J107" i="1"/>
  <c r="J96" i="1"/>
  <c r="J82" i="1"/>
  <c r="J69" i="1"/>
  <c r="J35" i="1"/>
  <c r="J16" i="1"/>
  <c r="J432" i="1"/>
  <c r="J424" i="1"/>
  <c r="J418" i="1"/>
  <c r="J397" i="1"/>
  <c r="J392" i="1"/>
  <c r="J386" i="1"/>
  <c r="J378" i="1"/>
  <c r="J371" i="1"/>
  <c r="J363" i="1"/>
  <c r="J313" i="1"/>
  <c r="J305" i="1"/>
  <c r="J297" i="1"/>
  <c r="J292" i="1"/>
  <c r="J285" i="1"/>
  <c r="J274" i="1"/>
  <c r="J261" i="1"/>
  <c r="J439" i="1"/>
  <c r="J435" i="1"/>
  <c r="J426" i="1"/>
  <c r="J422" i="1"/>
  <c r="J406" i="1"/>
  <c r="J396" i="1"/>
  <c r="J388" i="1"/>
  <c r="J382" i="1"/>
  <c r="J374" i="1"/>
  <c r="J367" i="1"/>
  <c r="J326" i="1"/>
  <c r="J308" i="1"/>
  <c r="J300" i="1"/>
  <c r="J295" i="1"/>
  <c r="J288" i="1"/>
  <c r="J278" i="1"/>
  <c r="J263" i="1"/>
  <c r="J256" i="1"/>
  <c r="J245" i="1"/>
  <c r="J175" i="1"/>
  <c r="J169" i="1"/>
  <c r="J275" i="2"/>
  <c r="J274" i="2" s="1"/>
  <c r="J262" i="2" s="1"/>
  <c r="J89" i="1"/>
  <c r="I86" i="1"/>
  <c r="J339" i="1"/>
  <c r="I335" i="1"/>
  <c r="J335" i="1" s="1"/>
  <c r="J242" i="1"/>
  <c r="J233" i="1"/>
  <c r="J229" i="1"/>
  <c r="J221" i="1"/>
  <c r="J216" i="1"/>
  <c r="J211" i="1"/>
  <c r="J183" i="1"/>
  <c r="G288" i="3"/>
  <c r="G281" i="3" s="1"/>
  <c r="G275" i="3" s="1"/>
  <c r="G191" i="3" s="1"/>
  <c r="G419" i="3" s="1"/>
  <c r="I228" i="2"/>
  <c r="I221" i="2" s="1"/>
  <c r="H288" i="3"/>
  <c r="J228" i="2"/>
  <c r="J221" i="2" s="1"/>
  <c r="I391" i="1"/>
  <c r="H391" i="1"/>
  <c r="G335" i="1"/>
  <c r="I68" i="1"/>
  <c r="H68" i="1"/>
  <c r="I441" i="1"/>
  <c r="I431" i="1"/>
  <c r="I417" i="1"/>
  <c r="I373" i="1"/>
  <c r="I325" i="1"/>
  <c r="I277" i="1"/>
  <c r="J50" i="2"/>
  <c r="J68" i="2"/>
  <c r="J52" i="2"/>
  <c r="J34" i="2"/>
  <c r="J20" i="2"/>
  <c r="H441" i="1"/>
  <c r="H431" i="1"/>
  <c r="H417" i="1"/>
  <c r="H381" i="1"/>
  <c r="H373" i="1"/>
  <c r="H366" i="1"/>
  <c r="H325" i="1"/>
  <c r="H307" i="1"/>
  <c r="H299" i="1"/>
  <c r="H277" i="1"/>
  <c r="H238" i="1"/>
  <c r="H224" i="1"/>
  <c r="I50" i="2"/>
  <c r="H179" i="1"/>
  <c r="H168" i="1"/>
  <c r="H155" i="1"/>
  <c r="H146" i="1"/>
  <c r="H129" i="1"/>
  <c r="H119" i="1"/>
  <c r="H95" i="1"/>
  <c r="H34" i="1"/>
  <c r="H33" i="1" s="1"/>
  <c r="H15" i="1"/>
  <c r="I64" i="2"/>
  <c r="I52" i="2"/>
  <c r="I45" i="2"/>
  <c r="I34" i="2"/>
  <c r="I25" i="2"/>
  <c r="I20" i="2"/>
  <c r="I381" i="1"/>
  <c r="I366" i="1"/>
  <c r="I307" i="1"/>
  <c r="J287" i="1"/>
  <c r="I238" i="1"/>
  <c r="I179" i="1"/>
  <c r="J179" i="1" s="1"/>
  <c r="I146" i="1"/>
  <c r="I15" i="1"/>
  <c r="J45" i="2"/>
  <c r="I377" i="1"/>
  <c r="I370" i="1"/>
  <c r="I362" i="1"/>
  <c r="I352" i="1"/>
  <c r="I312" i="1"/>
  <c r="I304" i="1"/>
  <c r="I291" i="1"/>
  <c r="I284" i="1"/>
  <c r="I280" i="1" s="1"/>
  <c r="I273" i="1"/>
  <c r="I255" i="1"/>
  <c r="I244" i="1"/>
  <c r="I220" i="1"/>
  <c r="I210" i="1"/>
  <c r="I165" i="1"/>
  <c r="I158" i="1"/>
  <c r="I152" i="1"/>
  <c r="I123" i="1"/>
  <c r="I114" i="1"/>
  <c r="I100" i="1"/>
  <c r="I76" i="1"/>
  <c r="I20" i="1"/>
  <c r="I19" i="1" s="1"/>
  <c r="J66" i="2"/>
  <c r="J47" i="2"/>
  <c r="J42" i="2"/>
  <c r="J31" i="2"/>
  <c r="J22" i="2"/>
  <c r="J18" i="2"/>
  <c r="I299" i="1"/>
  <c r="I224" i="1"/>
  <c r="I168" i="1"/>
  <c r="I155" i="1"/>
  <c r="I129" i="1"/>
  <c r="J129" i="1" s="1"/>
  <c r="I119" i="1"/>
  <c r="I95" i="1"/>
  <c r="J95" i="1" s="1"/>
  <c r="I34" i="1"/>
  <c r="I33" i="1" s="1"/>
  <c r="J64" i="2"/>
  <c r="J25" i="2"/>
  <c r="I405" i="1"/>
  <c r="H405" i="1"/>
  <c r="H377" i="1"/>
  <c r="H370" i="1"/>
  <c r="H362" i="1"/>
  <c r="H352" i="1"/>
  <c r="H312" i="1"/>
  <c r="H304" i="1"/>
  <c r="H291" i="1"/>
  <c r="H284" i="1"/>
  <c r="H273" i="1"/>
  <c r="H255" i="1"/>
  <c r="H244" i="1"/>
  <c r="H220" i="1"/>
  <c r="H210" i="1"/>
  <c r="H165" i="1"/>
  <c r="H158" i="1"/>
  <c r="H152" i="1"/>
  <c r="H123" i="1"/>
  <c r="H114" i="1"/>
  <c r="H100" i="1"/>
  <c r="H76" i="1"/>
  <c r="H20" i="1"/>
  <c r="H19" i="1" s="1"/>
  <c r="I66" i="2"/>
  <c r="I47" i="2"/>
  <c r="I42" i="2"/>
  <c r="I31" i="2"/>
  <c r="I22" i="2"/>
  <c r="I18" i="2"/>
  <c r="I132" i="1"/>
  <c r="I133" i="1"/>
  <c r="H132" i="1"/>
  <c r="H133" i="1"/>
  <c r="F181" i="3"/>
  <c r="H385" i="1"/>
  <c r="H182" i="1"/>
  <c r="H172" i="1"/>
  <c r="H106" i="1"/>
  <c r="H434" i="1"/>
  <c r="H81" i="1"/>
  <c r="H80" i="1" s="1"/>
  <c r="H421" i="1"/>
  <c r="H294" i="1"/>
  <c r="I260" i="1"/>
  <c r="I228" i="1"/>
  <c r="I213" i="1"/>
  <c r="I385" i="1"/>
  <c r="I294" i="1"/>
  <c r="I182" i="1"/>
  <c r="J182" i="1" s="1"/>
  <c r="I172" i="1"/>
  <c r="I106" i="1"/>
  <c r="I81" i="1"/>
  <c r="I421" i="1"/>
  <c r="H260" i="1"/>
  <c r="H259" i="1" s="1"/>
  <c r="H258" i="1" s="1"/>
  <c r="H228" i="1"/>
  <c r="H213" i="1"/>
  <c r="I434" i="1"/>
  <c r="H281" i="3" l="1"/>
  <c r="I288" i="3"/>
  <c r="J187" i="2"/>
  <c r="J186" i="2" s="1"/>
  <c r="J185" i="2" s="1"/>
  <c r="J184" i="2" s="1"/>
  <c r="J183" i="2" s="1"/>
  <c r="I187" i="2"/>
  <c r="I186" i="2" s="1"/>
  <c r="I185" i="2" s="1"/>
  <c r="I184" i="2" s="1"/>
  <c r="I183" i="2" s="1"/>
  <c r="J119" i="1"/>
  <c r="J86" i="1"/>
  <c r="I227" i="1"/>
  <c r="J227" i="1" s="1"/>
  <c r="H227" i="1"/>
  <c r="J155" i="1"/>
  <c r="J381" i="1"/>
  <c r="H145" i="1"/>
  <c r="J81" i="1"/>
  <c r="I145" i="1"/>
  <c r="J307" i="1"/>
  <c r="J421" i="1"/>
  <c r="J434" i="1"/>
  <c r="J385" i="1"/>
  <c r="J299" i="1"/>
  <c r="J146" i="1"/>
  <c r="J405" i="1"/>
  <c r="J15" i="1"/>
  <c r="J277" i="1"/>
  <c r="J172" i="1"/>
  <c r="J168" i="1"/>
  <c r="J68" i="1"/>
  <c r="J238" i="1"/>
  <c r="J106" i="1"/>
  <c r="J294" i="1"/>
  <c r="I259" i="1"/>
  <c r="J260" i="1"/>
  <c r="J34" i="1"/>
  <c r="J76" i="1"/>
  <c r="J152" i="1"/>
  <c r="J220" i="1"/>
  <c r="J284" i="1"/>
  <c r="J352" i="1"/>
  <c r="J417" i="1"/>
  <c r="J100" i="1"/>
  <c r="J158" i="1"/>
  <c r="J244" i="1"/>
  <c r="J291" i="1"/>
  <c r="J362" i="1"/>
  <c r="J431" i="1"/>
  <c r="J204" i="1"/>
  <c r="J213" i="1"/>
  <c r="J133" i="1"/>
  <c r="J224" i="1"/>
  <c r="J20" i="1"/>
  <c r="J114" i="1"/>
  <c r="J165" i="1"/>
  <c r="J255" i="1"/>
  <c r="J304" i="1"/>
  <c r="J370" i="1"/>
  <c r="J325" i="1"/>
  <c r="J441" i="1"/>
  <c r="J241" i="1"/>
  <c r="J228" i="1"/>
  <c r="J132" i="1"/>
  <c r="J123" i="1"/>
  <c r="J210" i="1"/>
  <c r="J273" i="1"/>
  <c r="J312" i="1"/>
  <c r="J377" i="1"/>
  <c r="J366" i="1"/>
  <c r="J373" i="1"/>
  <c r="J391" i="1"/>
  <c r="I80" i="1"/>
  <c r="J80" i="1" s="1"/>
  <c r="G203" i="1"/>
  <c r="H164" i="1"/>
  <c r="F177" i="3"/>
  <c r="H195" i="1"/>
  <c r="I51" i="2"/>
  <c r="H280" i="1"/>
  <c r="J280" i="1" s="1"/>
  <c r="H303" i="1"/>
  <c r="I303" i="1"/>
  <c r="H390" i="1"/>
  <c r="I390" i="1"/>
  <c r="I164" i="1"/>
  <c r="J17" i="2"/>
  <c r="I17" i="2"/>
  <c r="I63" i="2"/>
  <c r="I55" i="2" s="1"/>
  <c r="J63" i="2"/>
  <c r="J55" i="2" s="1"/>
  <c r="H128" i="1"/>
  <c r="I128" i="1"/>
  <c r="I209" i="1"/>
  <c r="I105" i="1"/>
  <c r="I290" i="1"/>
  <c r="I30" i="2"/>
  <c r="H75" i="1"/>
  <c r="H99" i="1"/>
  <c r="H122" i="1"/>
  <c r="H272" i="1"/>
  <c r="H311" i="1"/>
  <c r="H310" i="1" s="1"/>
  <c r="H361" i="1"/>
  <c r="H376" i="1"/>
  <c r="H404" i="1"/>
  <c r="H400" i="1" s="1"/>
  <c r="J24" i="2"/>
  <c r="J41" i="2"/>
  <c r="I113" i="1"/>
  <c r="I254" i="1"/>
  <c r="I351" i="1"/>
  <c r="J351" i="1" s="1"/>
  <c r="I14" i="1"/>
  <c r="I33" i="2"/>
  <c r="I49" i="2"/>
  <c r="H276" i="1"/>
  <c r="H416" i="1"/>
  <c r="J33" i="2"/>
  <c r="J49" i="2"/>
  <c r="I276" i="1"/>
  <c r="J276" i="1" s="1"/>
  <c r="I430" i="1"/>
  <c r="H420" i="1"/>
  <c r="I420" i="1"/>
  <c r="H430" i="1"/>
  <c r="H209" i="1"/>
  <c r="H290" i="1"/>
  <c r="H105" i="1"/>
  <c r="I41" i="2"/>
  <c r="H113" i="1"/>
  <c r="H254" i="1"/>
  <c r="H351" i="1"/>
  <c r="I404" i="1"/>
  <c r="J404" i="1" s="1"/>
  <c r="I118" i="1"/>
  <c r="I223" i="1"/>
  <c r="J30" i="2"/>
  <c r="I75" i="1"/>
  <c r="J75" i="1" s="1"/>
  <c r="I99" i="1"/>
  <c r="J99" i="1" s="1"/>
  <c r="I122" i="1"/>
  <c r="J122" i="1" s="1"/>
  <c r="I272" i="1"/>
  <c r="J272" i="1" s="1"/>
  <c r="I311" i="1"/>
  <c r="I361" i="1"/>
  <c r="J361" i="1" s="1"/>
  <c r="I376" i="1"/>
  <c r="J376" i="1" s="1"/>
  <c r="I365" i="1"/>
  <c r="I24" i="2"/>
  <c r="H14" i="1"/>
  <c r="H118" i="1"/>
  <c r="H223" i="1"/>
  <c r="H365" i="1"/>
  <c r="J51" i="2"/>
  <c r="I416" i="1"/>
  <c r="H384" i="1"/>
  <c r="I171" i="1"/>
  <c r="H171" i="1"/>
  <c r="H275" i="3" l="1"/>
  <c r="I281" i="3"/>
  <c r="I104" i="1"/>
  <c r="H104" i="1"/>
  <c r="J145" i="1"/>
  <c r="J420" i="1"/>
  <c r="J128" i="1"/>
  <c r="H208" i="1"/>
  <c r="I208" i="1"/>
  <c r="J118" i="1"/>
  <c r="J164" i="1"/>
  <c r="J105" i="1"/>
  <c r="H203" i="1"/>
  <c r="J203" i="1" s="1"/>
  <c r="J430" i="1"/>
  <c r="J14" i="1"/>
  <c r="I258" i="1"/>
  <c r="J258" i="1" s="1"/>
  <c r="J259" i="1"/>
  <c r="J209" i="1"/>
  <c r="I384" i="1"/>
  <c r="J384" i="1" s="1"/>
  <c r="J390" i="1"/>
  <c r="H302" i="1"/>
  <c r="H194" i="1"/>
  <c r="J194" i="1" s="1"/>
  <c r="J195" i="1"/>
  <c r="J19" i="1"/>
  <c r="J311" i="1"/>
  <c r="I310" i="1"/>
  <c r="J310" i="1" s="1"/>
  <c r="J365" i="1"/>
  <c r="J254" i="1"/>
  <c r="H144" i="1"/>
  <c r="J33" i="1"/>
  <c r="J171" i="1"/>
  <c r="J416" i="1"/>
  <c r="J223" i="1"/>
  <c r="J113" i="1"/>
  <c r="J290" i="1"/>
  <c r="J303" i="1"/>
  <c r="H18" i="1"/>
  <c r="I144" i="1"/>
  <c r="I400" i="1"/>
  <c r="J400" i="1" s="1"/>
  <c r="I127" i="1"/>
  <c r="H127" i="1"/>
  <c r="H271" i="1"/>
  <c r="I271" i="1"/>
  <c r="J16" i="2"/>
  <c r="I16" i="2"/>
  <c r="H117" i="1"/>
  <c r="I369" i="1"/>
  <c r="J29" i="2"/>
  <c r="I117" i="1"/>
  <c r="H350" i="1"/>
  <c r="H349" i="1" s="1"/>
  <c r="H429" i="1"/>
  <c r="H415" i="1"/>
  <c r="I44" i="2"/>
  <c r="I13" i="1"/>
  <c r="I350" i="1"/>
  <c r="H369" i="1"/>
  <c r="I29" i="2"/>
  <c r="I18" i="1"/>
  <c r="H13" i="1"/>
  <c r="I98" i="1"/>
  <c r="H253" i="1"/>
  <c r="I415" i="1"/>
  <c r="I429" i="1"/>
  <c r="J44" i="2"/>
  <c r="I253" i="1"/>
  <c r="H399" i="1"/>
  <c r="H98" i="1"/>
  <c r="H191" i="3" l="1"/>
  <c r="I275" i="3"/>
  <c r="J253" i="1"/>
  <c r="J18" i="1"/>
  <c r="J429" i="1"/>
  <c r="J104" i="1"/>
  <c r="I399" i="1"/>
  <c r="J399" i="1" s="1"/>
  <c r="J208" i="1"/>
  <c r="J415" i="1"/>
  <c r="J144" i="1"/>
  <c r="J98" i="1"/>
  <c r="J13" i="1"/>
  <c r="J369" i="1"/>
  <c r="J271" i="1"/>
  <c r="I302" i="1"/>
  <c r="J302" i="1" s="1"/>
  <c r="J117" i="1"/>
  <c r="H12" i="1"/>
  <c r="I349" i="1"/>
  <c r="J349" i="1" s="1"/>
  <c r="J350" i="1"/>
  <c r="J127" i="1"/>
  <c r="I12" i="1"/>
  <c r="J15" i="2"/>
  <c r="I126" i="1"/>
  <c r="I15" i="2"/>
  <c r="J40" i="2"/>
  <c r="I103" i="1"/>
  <c r="J28" i="2"/>
  <c r="I40" i="2"/>
  <c r="H360" i="1"/>
  <c r="H414" i="1"/>
  <c r="H179" i="2"/>
  <c r="I428" i="1"/>
  <c r="I414" i="1"/>
  <c r="I360" i="1"/>
  <c r="I28" i="2"/>
  <c r="H428" i="1"/>
  <c r="H103" i="1"/>
  <c r="H419" i="3" l="1"/>
  <c r="I419" i="3" s="1"/>
  <c r="I191" i="3"/>
  <c r="J12" i="1"/>
  <c r="J414" i="1"/>
  <c r="J428" i="1"/>
  <c r="J207" i="1"/>
  <c r="J360" i="1"/>
  <c r="J103" i="1"/>
  <c r="J14" i="2"/>
  <c r="G192" i="1"/>
  <c r="H189" i="1"/>
  <c r="I14" i="2"/>
  <c r="I39" i="2"/>
  <c r="J27" i="2"/>
  <c r="I27" i="2"/>
  <c r="J39" i="2"/>
  <c r="H178" i="2"/>
  <c r="H381" i="2"/>
  <c r="I444" i="1" l="1"/>
  <c r="H188" i="1"/>
  <c r="J188" i="1" s="1"/>
  <c r="J189" i="1"/>
  <c r="G189" i="1"/>
  <c r="J13" i="2"/>
  <c r="I13" i="2"/>
  <c r="J38" i="2"/>
  <c r="H380" i="2"/>
  <c r="H177" i="2"/>
  <c r="I38" i="2"/>
  <c r="F176" i="3"/>
  <c r="G326" i="1"/>
  <c r="F402" i="3"/>
  <c r="G406" i="1"/>
  <c r="H187" i="1" l="1"/>
  <c r="J187" i="1" s="1"/>
  <c r="I12" i="2"/>
  <c r="J12" i="2"/>
  <c r="F400" i="3"/>
  <c r="H379" i="2"/>
  <c r="J37" i="2"/>
  <c r="J36" i="2" s="1"/>
  <c r="G325" i="1"/>
  <c r="I37" i="2"/>
  <c r="I36" i="2" s="1"/>
  <c r="G405" i="1"/>
  <c r="F175" i="3"/>
  <c r="H367" i="2"/>
  <c r="H126" i="1" l="1"/>
  <c r="H444" i="1" s="1"/>
  <c r="J444" i="1" s="1"/>
  <c r="F399" i="3"/>
  <c r="F174" i="3"/>
  <c r="G404" i="1"/>
  <c r="G400" i="1" s="1"/>
  <c r="H371" i="2"/>
  <c r="F362" i="3"/>
  <c r="G382" i="1"/>
  <c r="J126" i="1" l="1"/>
  <c r="F398" i="3"/>
  <c r="F394" i="3" s="1"/>
  <c r="H370" i="2"/>
  <c r="G381" i="1"/>
  <c r="F361" i="3"/>
  <c r="G399" i="1" l="1"/>
  <c r="F360" i="3"/>
  <c r="G313" i="1"/>
  <c r="F378" i="3" l="1"/>
  <c r="H369" i="2"/>
  <c r="F131" i="3"/>
  <c r="H173" i="2"/>
  <c r="G288" i="1"/>
  <c r="G287" i="1" s="1"/>
  <c r="F195" i="3" l="1"/>
  <c r="F130" i="3"/>
  <c r="F129" i="3" s="1"/>
  <c r="G352" i="1"/>
  <c r="H172" i="2"/>
  <c r="H171" i="2" s="1"/>
  <c r="H368" i="2"/>
  <c r="F194" i="3" l="1"/>
  <c r="G351" i="1"/>
  <c r="G350" i="1" s="1"/>
  <c r="G349" i="1" l="1"/>
  <c r="F193" i="3"/>
  <c r="F60" i="3" l="1"/>
  <c r="H418" i="2"/>
  <c r="F35" i="3"/>
  <c r="H53" i="2"/>
  <c r="F303" i="3"/>
  <c r="H298" i="2"/>
  <c r="F34" i="3" l="1"/>
  <c r="F59" i="3"/>
  <c r="F301" i="3"/>
  <c r="H52" i="2"/>
  <c r="H417" i="2"/>
  <c r="F302" i="3"/>
  <c r="F33" i="3" l="1"/>
  <c r="F58" i="3"/>
  <c r="H51" i="2"/>
  <c r="H416" i="2"/>
  <c r="G221" i="1" l="1"/>
  <c r="G442" i="1"/>
  <c r="G441" i="1" l="1"/>
  <c r="G220" i="1"/>
  <c r="G159" i="1"/>
  <c r="G158" i="1" l="1"/>
  <c r="G295" i="1" l="1"/>
  <c r="F355" i="3" l="1"/>
  <c r="H127" i="2" l="1"/>
  <c r="H124" i="2"/>
  <c r="G378" i="1"/>
  <c r="G377" i="1" l="1"/>
  <c r="F372" i="3"/>
  <c r="F377" i="3"/>
  <c r="F356" i="3"/>
  <c r="H119" i="2"/>
  <c r="G397" i="1"/>
  <c r="G396" i="1"/>
  <c r="G376" i="1" l="1"/>
  <c r="H118" i="2"/>
  <c r="F371" i="3"/>
  <c r="F376" i="3"/>
  <c r="F354" i="3"/>
  <c r="H117" i="2" l="1"/>
  <c r="F370" i="3"/>
  <c r="F353" i="3"/>
  <c r="F375" i="3"/>
  <c r="F352" i="3" l="1"/>
  <c r="F155" i="3"/>
  <c r="G312" i="1" l="1"/>
  <c r="H165" i="2"/>
  <c r="F39" i="3"/>
  <c r="H79" i="2"/>
  <c r="H59" i="2"/>
  <c r="G225" i="1"/>
  <c r="H164" i="2" l="1"/>
  <c r="G311" i="1"/>
  <c r="H78" i="2"/>
  <c r="F38" i="3"/>
  <c r="G224" i="1"/>
  <c r="H58" i="2"/>
  <c r="G310" i="1" l="1"/>
  <c r="H57" i="2"/>
  <c r="F37" i="3"/>
  <c r="G223" i="1"/>
  <c r="H77" i="2"/>
  <c r="F36" i="3" l="1"/>
  <c r="F289" i="3" l="1"/>
  <c r="H229" i="2"/>
  <c r="G93" i="1"/>
  <c r="H228" i="2" l="1"/>
  <c r="F288" i="3"/>
  <c r="F113" i="3" l="1"/>
  <c r="H232" i="2"/>
  <c r="F112" i="3" l="1"/>
  <c r="G16" i="1"/>
  <c r="G21" i="1"/>
  <c r="G20" i="1" l="1"/>
  <c r="G19" i="1" s="1"/>
  <c r="G15" i="1"/>
  <c r="F111" i="3"/>
  <c r="H26" i="2"/>
  <c r="G14" i="1" l="1"/>
  <c r="H25" i="2"/>
  <c r="F110" i="3"/>
  <c r="F64" i="3"/>
  <c r="G115" i="1"/>
  <c r="F330" i="3"/>
  <c r="H303" i="2"/>
  <c r="G180" i="1"/>
  <c r="F151" i="3"/>
  <c r="H91" i="2"/>
  <c r="G308" i="1"/>
  <c r="F128" i="3"/>
  <c r="H148" i="2"/>
  <c r="G285" i="1"/>
  <c r="F95" i="3"/>
  <c r="H109" i="2"/>
  <c r="G256" i="1"/>
  <c r="F72" i="3"/>
  <c r="H98" i="2"/>
  <c r="G233" i="1"/>
  <c r="G284" i="1" l="1"/>
  <c r="G255" i="1"/>
  <c r="G13" i="1"/>
  <c r="H90" i="2"/>
  <c r="F150" i="3"/>
  <c r="H108" i="2"/>
  <c r="F127" i="3"/>
  <c r="G179" i="1"/>
  <c r="F63" i="3"/>
  <c r="F71" i="3"/>
  <c r="F329" i="3"/>
  <c r="H147" i="2"/>
  <c r="G114" i="1"/>
  <c r="H97" i="2"/>
  <c r="F94" i="3"/>
  <c r="G307" i="1"/>
  <c r="H302" i="2"/>
  <c r="H24" i="2"/>
  <c r="F126" i="3" l="1"/>
  <c r="H146" i="2"/>
  <c r="G280" i="1"/>
  <c r="G254" i="1"/>
  <c r="F328" i="3"/>
  <c r="F149" i="3"/>
  <c r="F62" i="3"/>
  <c r="F93" i="3"/>
  <c r="G113" i="1"/>
  <c r="H107" i="2"/>
  <c r="H89" i="2"/>
  <c r="F122" i="3" l="1"/>
  <c r="G253" i="1"/>
  <c r="F92" i="3"/>
  <c r="H366" i="2"/>
  <c r="F61" i="3"/>
  <c r="H365" i="2" l="1"/>
  <c r="H364" i="2" l="1"/>
  <c r="H363" i="2"/>
  <c r="H362" i="2" l="1"/>
  <c r="H361" i="2" l="1"/>
  <c r="F319" i="3"/>
  <c r="F306" i="3"/>
  <c r="H295" i="2"/>
  <c r="G169" i="1"/>
  <c r="G150" i="1"/>
  <c r="G149" i="1"/>
  <c r="H297" i="2" l="1"/>
  <c r="H294" i="2"/>
  <c r="F304" i="3"/>
  <c r="G168" i="1"/>
  <c r="F318" i="3"/>
  <c r="F305" i="3"/>
  <c r="F351" i="3"/>
  <c r="F350" i="3" l="1"/>
  <c r="H293" i="2"/>
  <c r="F317" i="3"/>
  <c r="H296" i="2"/>
  <c r="F349" i="3" l="1"/>
  <c r="G374" i="1" l="1"/>
  <c r="G373" i="1" l="1"/>
  <c r="H112" i="2" l="1"/>
  <c r="H111" i="2" l="1"/>
  <c r="F13" i="3"/>
  <c r="F17" i="3"/>
  <c r="F19" i="3"/>
  <c r="F21" i="3"/>
  <c r="F25" i="3"/>
  <c r="F28" i="3"/>
  <c r="F30" i="3"/>
  <c r="F32" i="3"/>
  <c r="F43" i="3"/>
  <c r="F45" i="3"/>
  <c r="F47" i="3"/>
  <c r="F50" i="3"/>
  <c r="F53" i="3"/>
  <c r="F55" i="3"/>
  <c r="F57" i="3"/>
  <c r="F68" i="3"/>
  <c r="F70" i="3"/>
  <c r="F78" i="3"/>
  <c r="F81" i="3"/>
  <c r="F84" i="3"/>
  <c r="F100" i="3"/>
  <c r="F102" i="3"/>
  <c r="F105" i="3"/>
  <c r="F103" i="3" s="1"/>
  <c r="F117" i="3"/>
  <c r="F121" i="3"/>
  <c r="F135" i="3"/>
  <c r="F138" i="3"/>
  <c r="F140" i="3"/>
  <c r="F143" i="3"/>
  <c r="F148" i="3"/>
  <c r="F200" i="3"/>
  <c r="F214" i="3"/>
  <c r="F215" i="3"/>
  <c r="F249" i="3"/>
  <c r="F255" i="3"/>
  <c r="F259" i="3"/>
  <c r="F273" i="3"/>
  <c r="F274" i="3"/>
  <c r="F278" i="3"/>
  <c r="F280" i="3"/>
  <c r="F283" i="3"/>
  <c r="F285" i="3"/>
  <c r="F292" i="3"/>
  <c r="F297" i="3"/>
  <c r="F300" i="3"/>
  <c r="F309" i="3"/>
  <c r="F316" i="3"/>
  <c r="F323" i="3"/>
  <c r="F325" i="3"/>
  <c r="F327" i="3"/>
  <c r="F333" i="3"/>
  <c r="F335" i="3"/>
  <c r="F340" i="3"/>
  <c r="F344" i="3"/>
  <c r="F348" i="3"/>
  <c r="F359" i="3"/>
  <c r="F366" i="3"/>
  <c r="F368" i="3"/>
  <c r="F410" i="3"/>
  <c r="F414" i="3"/>
  <c r="H19" i="2"/>
  <c r="H21" i="2"/>
  <c r="H23" i="2"/>
  <c r="H32" i="2"/>
  <c r="H35" i="2"/>
  <c r="H43" i="2"/>
  <c r="H46" i="2"/>
  <c r="H48" i="2"/>
  <c r="H65" i="2"/>
  <c r="H67" i="2"/>
  <c r="H70" i="2"/>
  <c r="H68" i="2" s="1"/>
  <c r="H73" i="2"/>
  <c r="H94" i="2"/>
  <c r="H96" i="2"/>
  <c r="H101" i="2"/>
  <c r="H103" i="2"/>
  <c r="H106" i="2"/>
  <c r="H115" i="2"/>
  <c r="H123" i="2"/>
  <c r="H128" i="2"/>
  <c r="H131" i="2"/>
  <c r="H137" i="2"/>
  <c r="H139" i="2"/>
  <c r="H151" i="2"/>
  <c r="H154" i="2"/>
  <c r="H157" i="2"/>
  <c r="H163" i="2"/>
  <c r="H190" i="2"/>
  <c r="H192" i="2"/>
  <c r="H195" i="2"/>
  <c r="H198" i="2"/>
  <c r="H201" i="2"/>
  <c r="H202" i="2"/>
  <c r="H217" i="2"/>
  <c r="H223" i="2"/>
  <c r="H225" i="2"/>
  <c r="H235" i="2"/>
  <c r="H236" i="2"/>
  <c r="H246" i="2"/>
  <c r="H269" i="2"/>
  <c r="H273" i="2"/>
  <c r="H279" i="2"/>
  <c r="H282" i="2"/>
  <c r="H285" i="2"/>
  <c r="H288" i="2"/>
  <c r="H290" i="2"/>
  <c r="H292" i="2"/>
  <c r="H301" i="2"/>
  <c r="H353" i="2"/>
  <c r="H397" i="2"/>
  <c r="H400" i="2"/>
  <c r="H402" i="2"/>
  <c r="H404" i="2"/>
  <c r="H408" i="2"/>
  <c r="H411" i="2"/>
  <c r="H413" i="2"/>
  <c r="H415" i="2"/>
  <c r="G439" i="1"/>
  <c r="G437" i="1"/>
  <c r="G435" i="1"/>
  <c r="G432" i="1"/>
  <c r="G426" i="1"/>
  <c r="G424" i="1"/>
  <c r="G422" i="1"/>
  <c r="G418" i="1"/>
  <c r="G392" i="1"/>
  <c r="G388" i="1"/>
  <c r="G386" i="1"/>
  <c r="G371" i="1"/>
  <c r="G367" i="1"/>
  <c r="G363" i="1"/>
  <c r="G305" i="1"/>
  <c r="G300" i="1"/>
  <c r="G297" i="1"/>
  <c r="G292" i="1"/>
  <c r="G278" i="1"/>
  <c r="G274" i="1"/>
  <c r="G263" i="1"/>
  <c r="G261" i="1"/>
  <c r="G245" i="1"/>
  <c r="G242" i="1"/>
  <c r="G241" i="1" s="1"/>
  <c r="G239" i="1"/>
  <c r="G231" i="1"/>
  <c r="G229" i="1"/>
  <c r="G218" i="1"/>
  <c r="G216" i="1"/>
  <c r="G214" i="1"/>
  <c r="G211" i="1"/>
  <c r="G185" i="1"/>
  <c r="G183" i="1"/>
  <c r="G177" i="1"/>
  <c r="G175" i="1"/>
  <c r="G173" i="1"/>
  <c r="G166" i="1"/>
  <c r="G156" i="1"/>
  <c r="G153" i="1"/>
  <c r="G147" i="1"/>
  <c r="G134" i="1"/>
  <c r="G130" i="1"/>
  <c r="G124" i="1"/>
  <c r="G120" i="1"/>
  <c r="G111" i="1"/>
  <c r="G109" i="1"/>
  <c r="G107" i="1"/>
  <c r="G101" i="1"/>
  <c r="G96" i="1"/>
  <c r="G89" i="1"/>
  <c r="G84" i="1"/>
  <c r="G82" i="1"/>
  <c r="G77" i="1"/>
  <c r="G35" i="1"/>
  <c r="G391" i="1" l="1"/>
  <c r="G86" i="1"/>
  <c r="F83" i="3"/>
  <c r="H222" i="2"/>
  <c r="F248" i="3"/>
  <c r="H216" i="2"/>
  <c r="F282" i="3"/>
  <c r="G133" i="1"/>
  <c r="G385" i="1"/>
  <c r="G213" i="1"/>
  <c r="G95" i="1"/>
  <c r="H50" i="2"/>
  <c r="G304" i="1"/>
  <c r="H126" i="2"/>
  <c r="H122" i="2"/>
  <c r="G106" i="1"/>
  <c r="G165" i="1"/>
  <c r="G172" i="1"/>
  <c r="G228" i="1"/>
  <c r="G34" i="1"/>
  <c r="G33" i="1" s="1"/>
  <c r="G370" i="1"/>
  <c r="G76" i="1"/>
  <c r="G366" i="1"/>
  <c r="G417" i="1"/>
  <c r="G431" i="1"/>
  <c r="G362" i="1"/>
  <c r="G132" i="1"/>
  <c r="G100" i="1"/>
  <c r="G69" i="1"/>
  <c r="G119" i="1"/>
  <c r="G129" i="1"/>
  <c r="G155" i="1"/>
  <c r="H412" i="2"/>
  <c r="H401" i="2"/>
  <c r="H352" i="2"/>
  <c r="H291" i="2"/>
  <c r="H284" i="2"/>
  <c r="H278" i="2"/>
  <c r="H245" i="2"/>
  <c r="H150" i="2"/>
  <c r="H136" i="2"/>
  <c r="H102" i="2"/>
  <c r="H72" i="2"/>
  <c r="H47" i="2"/>
  <c r="F365" i="3"/>
  <c r="F326" i="3"/>
  <c r="F291" i="3"/>
  <c r="F279" i="3"/>
  <c r="F254" i="3"/>
  <c r="F139" i="3"/>
  <c r="F116" i="3"/>
  <c r="F69" i="3"/>
  <c r="F52" i="3"/>
  <c r="F44" i="3"/>
  <c r="F20" i="3"/>
  <c r="G123" i="1"/>
  <c r="G210" i="1"/>
  <c r="G244" i="1"/>
  <c r="G277" i="1"/>
  <c r="H410" i="2"/>
  <c r="H399" i="2"/>
  <c r="H289" i="2"/>
  <c r="H272" i="2"/>
  <c r="H114" i="2"/>
  <c r="H100" i="2"/>
  <c r="H45" i="2"/>
  <c r="H34" i="2"/>
  <c r="H20" i="2"/>
  <c r="F413" i="3"/>
  <c r="F347" i="3"/>
  <c r="F339" i="3"/>
  <c r="F324" i="3"/>
  <c r="F299" i="3"/>
  <c r="F277" i="3"/>
  <c r="F199" i="3"/>
  <c r="F147" i="3"/>
  <c r="F137" i="3"/>
  <c r="F120" i="3"/>
  <c r="F67" i="3"/>
  <c r="F49" i="3"/>
  <c r="F42" i="3"/>
  <c r="F29" i="3"/>
  <c r="F18" i="3"/>
  <c r="H110" i="2"/>
  <c r="G152" i="1"/>
  <c r="G299" i="1"/>
  <c r="H407" i="2"/>
  <c r="H396" i="2"/>
  <c r="H287" i="2"/>
  <c r="H281" i="2"/>
  <c r="H197" i="2"/>
  <c r="H191" i="2"/>
  <c r="H162" i="2"/>
  <c r="H156" i="2"/>
  <c r="H130" i="2"/>
  <c r="H105" i="2"/>
  <c r="H95" i="2"/>
  <c r="H66" i="2"/>
  <c r="H42" i="2"/>
  <c r="H31" i="2"/>
  <c r="H18" i="2"/>
  <c r="F409" i="3"/>
  <c r="F358" i="3"/>
  <c r="F334" i="3"/>
  <c r="F322" i="3"/>
  <c r="F315" i="3"/>
  <c r="F284" i="3"/>
  <c r="F258" i="3"/>
  <c r="F101" i="3"/>
  <c r="F80" i="3"/>
  <c r="F56" i="3"/>
  <c r="F46" i="3"/>
  <c r="F27" i="3"/>
  <c r="F16" i="3"/>
  <c r="G291" i="1"/>
  <c r="G146" i="1"/>
  <c r="G145" i="1" s="1"/>
  <c r="G238" i="1"/>
  <c r="G273" i="1"/>
  <c r="H414" i="2"/>
  <c r="H403" i="2"/>
  <c r="H300" i="2"/>
  <c r="H268" i="2"/>
  <c r="H224" i="2"/>
  <c r="H194" i="2"/>
  <c r="H189" i="2"/>
  <c r="H153" i="2"/>
  <c r="H138" i="2"/>
  <c r="H93" i="2"/>
  <c r="H64" i="2"/>
  <c r="H22" i="2"/>
  <c r="F367" i="3"/>
  <c r="F343" i="3"/>
  <c r="F332" i="3"/>
  <c r="F308" i="3"/>
  <c r="F296" i="3"/>
  <c r="F203" i="3"/>
  <c r="F142" i="3"/>
  <c r="F134" i="3"/>
  <c r="F99" i="3"/>
  <c r="F77" i="3"/>
  <c r="F54" i="3"/>
  <c r="F31" i="3"/>
  <c r="F24" i="3"/>
  <c r="F12" i="3"/>
  <c r="H231" i="2"/>
  <c r="H234" i="2"/>
  <c r="F272" i="3"/>
  <c r="F213" i="3"/>
  <c r="H200" i="2"/>
  <c r="G434" i="1"/>
  <c r="G260" i="1"/>
  <c r="G294" i="1"/>
  <c r="G421" i="1"/>
  <c r="G182" i="1"/>
  <c r="G81" i="1"/>
  <c r="G227" i="1" l="1"/>
  <c r="G80" i="1"/>
  <c r="G369" i="1"/>
  <c r="G259" i="1"/>
  <c r="G258" i="1" s="1"/>
  <c r="G68" i="1"/>
  <c r="F82" i="3"/>
  <c r="H221" i="2"/>
  <c r="F281" i="3"/>
  <c r="F201" i="3"/>
  <c r="F79" i="3"/>
  <c r="H271" i="2"/>
  <c r="F257" i="3"/>
  <c r="G272" i="1"/>
  <c r="G365" i="1"/>
  <c r="G171" i="1"/>
  <c r="G209" i="1"/>
  <c r="G208" i="1" s="1"/>
  <c r="G290" i="1"/>
  <c r="G164" i="1"/>
  <c r="F290" i="3"/>
  <c r="G75" i="1"/>
  <c r="G430" i="1"/>
  <c r="H244" i="2"/>
  <c r="H49" i="2"/>
  <c r="G390" i="1"/>
  <c r="H277" i="2"/>
  <c r="H125" i="2"/>
  <c r="H299" i="2"/>
  <c r="F146" i="3"/>
  <c r="G276" i="1"/>
  <c r="G303" i="1"/>
  <c r="F26" i="3"/>
  <c r="G128" i="1"/>
  <c r="F41" i="3"/>
  <c r="H17" i="2"/>
  <c r="H92" i="2"/>
  <c r="F66" i="3"/>
  <c r="F65" i="3" s="1"/>
  <c r="H286" i="2"/>
  <c r="H99" i="2"/>
  <c r="F276" i="3"/>
  <c r="G105" i="1"/>
  <c r="G104" i="1" s="1"/>
  <c r="G420" i="1"/>
  <c r="G361" i="1"/>
  <c r="G416" i="1"/>
  <c r="H63" i="2"/>
  <c r="F15" i="3"/>
  <c r="F136" i="3"/>
  <c r="F364" i="3"/>
  <c r="F321" i="3"/>
  <c r="F98" i="3"/>
  <c r="F51" i="3"/>
  <c r="F331" i="3"/>
  <c r="H199" i="2"/>
  <c r="F212" i="3"/>
  <c r="F211" i="3" s="1"/>
  <c r="F271" i="3"/>
  <c r="H188" i="2"/>
  <c r="H135" i="2"/>
  <c r="H409" i="2"/>
  <c r="H398" i="2"/>
  <c r="H230" i="2"/>
  <c r="F11" i="3"/>
  <c r="F76" i="3"/>
  <c r="F141" i="3"/>
  <c r="F295" i="3"/>
  <c r="F342" i="3"/>
  <c r="H267" i="2"/>
  <c r="F357" i="3"/>
  <c r="H41" i="2"/>
  <c r="H155" i="2"/>
  <c r="H196" i="2"/>
  <c r="H395" i="2"/>
  <c r="F48" i="3"/>
  <c r="F338" i="3"/>
  <c r="F412" i="3"/>
  <c r="H33" i="2"/>
  <c r="H113" i="2"/>
  <c r="H270" i="2"/>
  <c r="F253" i="3"/>
  <c r="H71" i="2"/>
  <c r="H283" i="2"/>
  <c r="H351" i="2"/>
  <c r="G99" i="1"/>
  <c r="H233" i="2"/>
  <c r="F23" i="3"/>
  <c r="F133" i="3"/>
  <c r="F307" i="3"/>
  <c r="H152" i="2"/>
  <c r="H193" i="2"/>
  <c r="F256" i="3"/>
  <c r="F314" i="3"/>
  <c r="F408" i="3"/>
  <c r="H30" i="2"/>
  <c r="H104" i="2"/>
  <c r="H129" i="2"/>
  <c r="H161" i="2"/>
  <c r="H280" i="2"/>
  <c r="H406" i="2"/>
  <c r="F119" i="3"/>
  <c r="F198" i="3"/>
  <c r="F192" i="3" s="1"/>
  <c r="F298" i="3"/>
  <c r="F346" i="3"/>
  <c r="G122" i="1"/>
  <c r="F115" i="3"/>
  <c r="F247" i="3"/>
  <c r="H149" i="2"/>
  <c r="H215" i="2"/>
  <c r="G118" i="1"/>
  <c r="F294" i="3" l="1"/>
  <c r="H187" i="2"/>
  <c r="H276" i="2"/>
  <c r="G18" i="1"/>
  <c r="F260" i="3"/>
  <c r="F97" i="3"/>
  <c r="G127" i="1"/>
  <c r="G144" i="1"/>
  <c r="F246" i="3"/>
  <c r="H16" i="2"/>
  <c r="G302" i="1"/>
  <c r="F341" i="3"/>
  <c r="F114" i="3"/>
  <c r="H310" i="2"/>
  <c r="G384" i="1"/>
  <c r="F320" i="3"/>
  <c r="F275" i="3"/>
  <c r="F22" i="3"/>
  <c r="F132" i="3"/>
  <c r="F40" i="3"/>
  <c r="F345" i="3"/>
  <c r="H405" i="2"/>
  <c r="H44" i="2"/>
  <c r="H350" i="2"/>
  <c r="F369" i="3"/>
  <c r="H116" i="2"/>
  <c r="F118" i="3"/>
  <c r="F313" i="3"/>
  <c r="F145" i="3"/>
  <c r="H29" i="2"/>
  <c r="G117" i="1"/>
  <c r="H266" i="2"/>
  <c r="G429" i="1"/>
  <c r="F14" i="3"/>
  <c r="G415" i="1"/>
  <c r="F337" i="3"/>
  <c r="F10" i="3"/>
  <c r="F9" i="3" s="1"/>
  <c r="F407" i="3"/>
  <c r="G98" i="1"/>
  <c r="H349" i="2"/>
  <c r="F411" i="3"/>
  <c r="H394" i="2"/>
  <c r="H393" i="2" s="1"/>
  <c r="G360" i="1" l="1"/>
  <c r="G12" i="1"/>
  <c r="F406" i="3"/>
  <c r="F191" i="3"/>
  <c r="F293" i="3"/>
  <c r="G103" i="1"/>
  <c r="H40" i="2"/>
  <c r="F96" i="3"/>
  <c r="F363" i="3"/>
  <c r="H309" i="2"/>
  <c r="G428" i="1"/>
  <c r="G271" i="1"/>
  <c r="G414" i="1"/>
  <c r="H186" i="2"/>
  <c r="H15" i="2"/>
  <c r="F91" i="3"/>
  <c r="H348" i="2"/>
  <c r="H265" i="2"/>
  <c r="H55" i="2" l="1"/>
  <c r="H308" i="2"/>
  <c r="H39" i="2"/>
  <c r="F336" i="3"/>
  <c r="F154" i="3"/>
  <c r="F109" i="3"/>
  <c r="H185" i="2"/>
  <c r="H184" i="2" s="1"/>
  <c r="H275" i="2"/>
  <c r="H264" i="2"/>
  <c r="H14" i="2"/>
  <c r="H347" i="2"/>
  <c r="H274" i="2" l="1"/>
  <c r="F153" i="3"/>
  <c r="H38" i="2"/>
  <c r="H13" i="2"/>
  <c r="H28" i="2"/>
  <c r="H263" i="2"/>
  <c r="H262" i="2" l="1"/>
  <c r="F152" i="3"/>
  <c r="H183" i="2"/>
  <c r="H37" i="2"/>
  <c r="H27" i="2"/>
  <c r="H36" i="2" l="1"/>
  <c r="F144" i="3"/>
  <c r="H12" i="2"/>
  <c r="F419" i="3" l="1"/>
  <c r="G195" i="1"/>
  <c r="G194" i="1" l="1"/>
  <c r="G188" i="1" s="1"/>
  <c r="G187" i="1" s="1"/>
  <c r="G126" i="1" l="1"/>
  <c r="G444" i="1" l="1"/>
</calcChain>
</file>

<file path=xl/sharedStrings.xml><?xml version="1.0" encoding="utf-8"?>
<sst xmlns="http://schemas.openxmlformats.org/spreadsheetml/2006/main" count="6223" uniqueCount="430">
  <si>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</si>
  <si>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</si>
  <si>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</si>
  <si>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</si>
  <si>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</si>
  <si>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</si>
  <si>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</si>
  <si>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</si>
  <si>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</si>
  <si>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</si>
  <si>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</si>
  <si>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</si>
  <si>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</si>
  <si>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</si>
  <si>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</si>
  <si>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</si>
  <si>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</si>
  <si>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</si>
  <si>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</si>
  <si>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</si>
  <si>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</si>
  <si>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</si>
  <si>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</si>
  <si>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</si>
  <si>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</si>
  <si>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</si>
  <si>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</si>
  <si>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</si>
  <si>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</si>
  <si>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</si>
  <si>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</si>
  <si>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</si>
  <si>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</si>
  <si>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</si>
  <si>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</si>
  <si>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</si>
  <si>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</si>
  <si>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</si>
  <si>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</si>
  <si>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</si>
  <si>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</si>
  <si>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</si>
  <si>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</si>
  <si>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</si>
  <si>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</si>
  <si>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</si>
  <si>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</si>
  <si>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</si>
  <si>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</si>
  <si>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</si>
  <si>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</si>
  <si>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</si>
  <si>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</si>
  <si>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</si>
  <si>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</si>
  <si>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</si>
  <si>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</si>
  <si>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</si>
  <si>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</si>
  <si>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</si>
  <si>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</si>
  <si>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</si>
  <si>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</si>
  <si>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</si>
  <si>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</si>
  <si>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</si>
  <si>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</si>
  <si>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</si>
  <si>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</si>
  <si>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</si>
  <si>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</si>
  <si>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</si>
  <si>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</si>
  <si>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</si>
  <si>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</si>
  <si>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</si>
  <si>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</si>
  <si>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</si>
  <si>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</si>
  <si>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</si>
  <si>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</si>
  <si>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</si>
  <si>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</si>
  <si>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</si>
  <si>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</si>
  <si>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</si>
  <si>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</si>
  <si>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</si>
  <si>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</si>
  <si>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</si>
  <si>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</si>
  <si>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</si>
  <si>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</si>
  <si>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</si>
  <si>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</si>
  <si>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</si>
  <si>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</si>
  <si>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</si>
  <si>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</si>
  <si>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</si>
  <si>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</si>
  <si>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</si>
  <si>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</si>
  <si>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</si>
  <si>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</si>
  <si>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</si>
  <si>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</si>
  <si>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</si>
  <si>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</si>
  <si>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</si>
  <si>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</si>
  <si>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</si>
  <si>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</si>
  <si>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</si>
  <si>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</si>
  <si>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</si>
  <si>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</si>
  <si>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</si>
  <si>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</si>
  <si>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</si>
  <si>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</si>
  <si>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</si>
  <si>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</si>
  <si>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</si>
  <si>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</si>
  <si>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</si>
  <si>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</si>
  <si>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</si>
  <si>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</si>
  <si>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</si>
  <si>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</si>
  <si>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</si>
  <si>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</si>
  <si>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</si>
  <si>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</si>
  <si>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</si>
  <si>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</si>
  <si>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</si>
  <si>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</si>
  <si>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</si>
  <si>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</si>
  <si>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</si>
  <si>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</si>
  <si>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</si>
  <si>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</si>
  <si>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</si>
  <si>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</si>
  <si>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</si>
  <si>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</si>
  <si>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</si>
  <si>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</si>
  <si>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</si>
  <si>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</si>
  <si>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</si>
  <si>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</si>
  <si>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</si>
  <si>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</si>
  <si>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</si>
  <si>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</si>
  <si>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</si>
  <si>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</si>
  <si>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</si>
  <si>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</si>
  <si>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</si>
  <si>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</si>
  <si>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</si>
  <si>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</si>
  <si>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</si>
  <si>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</si>
  <si>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</si>
  <si>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</si>
  <si>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</si>
  <si>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</si>
  <si>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</si>
  <si>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</si>
  <si>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</si>
  <si>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</si>
  <si>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</si>
  <si>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</si>
  <si>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</si>
  <si>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</si>
  <si>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</si>
  <si>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</si>
  <si>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</si>
  <si>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</si>
  <si>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</si>
  <si>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</si>
  <si>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</si>
  <si>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</si>
  <si>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</si>
  <si>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</si>
  <si>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</si>
  <si>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</si>
  <si>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</si>
  <si>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</si>
  <si>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</si>
  <si>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</si>
  <si>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</si>
  <si>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</si>
  <si>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</si>
  <si>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</si>
  <si>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</si>
  <si>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</si>
  <si>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</si>
  <si>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</si>
  <si>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</si>
  <si>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</si>
  <si>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</si>
  <si>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</si>
  <si>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</si>
  <si>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</si>
  <si>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</si>
  <si>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</si>
  <si>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</si>
  <si>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</si>
  <si>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</si>
  <si>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</si>
  <si>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</si>
  <si>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</si>
  <si>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</si>
  <si>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</si>
  <si>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</si>
  <si>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</si>
  <si>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</si>
  <si>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</si>
  <si>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</si>
  <si>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</si>
  <si>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</si>
  <si>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</si>
  <si>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</si>
  <si>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</si>
  <si>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</si>
  <si>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</si>
  <si>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</si>
  <si>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</si>
  <si>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</si>
  <si>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</si>
  <si>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</si>
  <si>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</si>
  <si>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</si>
  <si>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</si>
  <si>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</si>
  <si>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</si>
  <si>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</si>
  <si>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</si>
  <si>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</si>
  <si>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</si>
  <si>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</si>
  <si>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</si>
  <si>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</si>
  <si>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</si>
  <si>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</si>
  <si>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</si>
  <si>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</si>
  <si>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</si>
  <si>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</si>
  <si>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</si>
  <si>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</si>
  <si>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</si>
  <si>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</si>
  <si>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</si>
  <si>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</si>
  <si>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</si>
  <si>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</si>
  <si>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</si>
  <si>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</si>
  <si>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</si>
  <si>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</si>
  <si>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</si>
  <si>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</si>
  <si>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</si>
  <si>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</si>
  <si>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</si>
  <si>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</si>
  <si>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</si>
  <si>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</si>
  <si>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</si>
  <si>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</si>
  <si>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</si>
  <si>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</si>
  <si>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</si>
  <si>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</si>
  <si>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</si>
  <si>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</si>
  <si>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</si>
  <si>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</si>
  <si>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</si>
  <si>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</si>
  <si>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</si>
  <si>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</si>
  <si>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</si>
  <si>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</si>
  <si>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</si>
  <si>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</si>
  <si>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</si>
  <si>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</si>
  <si>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</si>
  <si>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</si>
  <si>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</si>
  <si>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</si>
  <si>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</si>
  <si>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</si>
  <si>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</si>
  <si>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</si>
  <si>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</si>
  <si>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</si>
  <si>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</si>
  <si>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</si>
  <si>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</si>
  <si>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</si>
  <si>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</si>
  <si>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</si>
  <si>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</si>
  <si>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</si>
  <si>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</si>
  <si>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</si>
  <si>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</si>
  <si>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</si>
  <si>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</si>
  <si>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</si>
  <si>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</si>
  <si>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</si>
  <si>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</si>
  <si>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</si>
  <si>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</si>
  <si>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</si>
  <si>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</si>
  <si>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</si>
  <si>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</si>
  <si>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</si>
  <si>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</si>
  <si>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</si>
  <si>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</si>
  <si>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</si>
  <si>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</si>
  <si>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</si>
  <si>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</si>
  <si>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</si>
  <si>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</si>
  <si>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</si>
  <si>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</si>
  <si>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</si>
  <si>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</si>
  <si>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</si>
  <si>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</si>
  <si>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</si>
  <si>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</si>
  <si>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</si>
  <si>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</si>
  <si>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</si>
  <si>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</si>
  <si>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</si>
  <si>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</si>
  <si>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</si>
  <si>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судебных актов</t>
  </si>
  <si>
    <t>830</t>
  </si>
  <si>
    <t>Детский сад  на 200 мест, из них 120 мест для детей в возрасте от 1,5 до 3 лет в г. Почепе Брянской области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</si>
  <si>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</si>
  <si>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</si>
  <si>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</si>
  <si>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</si>
  <si>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</si>
  <si>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</si>
  <si>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</si>
  <si>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</si>
  <si>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</si>
  <si>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</si>
  <si>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</si>
  <si>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</si>
  <si>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</si>
  <si>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</si>
  <si>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</si>
  <si>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</si>
  <si>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0551182360</t>
  </si>
  <si>
    <t>4</t>
  </si>
  <si>
    <t>5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</si>
  <si>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</si>
  <si>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</si>
  <si>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</si>
  <si>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</si>
  <si>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</si>
  <si>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</si>
  <si>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</si>
  <si>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</si>
  <si>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>Приложение №2</t>
  </si>
  <si>
    <t>Приложение №3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</si>
  <si>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</si>
  <si>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</si>
  <si>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</si>
  <si>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</si>
  <si>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</si>
  <si>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</si>
  <si>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</si>
  <si>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</si>
  <si>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</si>
  <si>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</si>
  <si>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</si>
  <si>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</si>
  <si>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</si>
  <si>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</si>
  <si>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</si>
  <si>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</si>
  <si>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</si>
  <si>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</si>
  <si>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</si>
  <si>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</si>
  <si>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</si>
  <si>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</si>
  <si>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</si>
  <si>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</si>
  <si>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</si>
  <si>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</si>
  <si>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</si>
  <si>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</si>
  <si>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Контрольно-счетная палата Почепского района</t>
  </si>
  <si>
    <t>рублей</t>
  </si>
  <si>
    <t>Утверждено решением о бюджете на 2021 год</t>
  </si>
  <si>
    <t>Утверждено сводной бюджетной росписью на 2021 год</t>
  </si>
  <si>
    <t>% исполнения к сводной бюджетной росписи</t>
  </si>
  <si>
    <t>Кассовое исполнение за 1 полугодие 2021 года</t>
  </si>
  <si>
    <t xml:space="preserve"> Расходы бюджета Почепского муниципального района Брянской области по ведомственной структуре расходов </t>
  </si>
  <si>
    <t>за 1 полугодие 2021 года</t>
  </si>
  <si>
    <t xml:space="preserve">Расходы  бюджета Почепского муниципального района Брянской области  по разделам, подразделам, целевым статьям </t>
  </si>
  <si>
    <t>группам и подгруппам видов  за 1 полугодие 2021 года</t>
  </si>
  <si>
    <t xml:space="preserve">   к постановлению   администрации     Почепского района                              </t>
  </si>
  <si>
    <t xml:space="preserve"> об     исполнении  бюджета Почепского муниципального района</t>
  </si>
  <si>
    <t xml:space="preserve">            Брянской области за 1 полугодие 2021 г."</t>
  </si>
  <si>
    <t xml:space="preserve"> Расходы  бюджета Почепского муниципального района Брянской области  по муниципальным программам и непрограммным направлениям расходов  за 1 полугодие 2021 года</t>
  </si>
  <si>
    <t>Прочие межбюджетные трансферты общего характера</t>
  </si>
  <si>
    <t xml:space="preserve">                 от  12.07.2021 г.   № 823         "Об утверждении  отчета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</si>
</sst>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р_._-;\-* #,##0.00\ _р_._-;_-* &quot;-&quot;??\ _р_._-;_-@_-"/>
    <numFmt numFmtId="165" formatCode="0.0"/>
    <numFmt numFmtId="166" formatCode="_-* #,##0.0_р_._-;\-* #,##0.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5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52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43" fontId="27" fillId="0" borderId="0" xfId="48" applyFont="1" applyBorder="1" applyAlignment="1">
      <alignment horizontal="center" wrapText="1"/>
    </xf>
    <xf numFmtId="43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43" fillId="0" borderId="0" xfId="42" applyFont="1" applyBorder="1" applyAlignment="1">
      <alignment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25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0" fontId="28" fillId="0" borderId="0" xfId="42" applyNumberFormat="1" applyFont="1" applyBorder="1" applyAlignment="1">
      <alignment wrapText="1"/>
    </xf>
    <xf numFmtId="49" fontId="44" fillId="0" borderId="0" xfId="42" applyNumberFormat="1" applyFont="1" applyBorder="1" applyAlignment="1">
      <alignment horizontal="right"/>
    </xf>
    <xf numFmtId="0" fontId="44" fillId="0" borderId="0" xfId="42" quotePrefix="1" applyFont="1" applyBorder="1" applyAlignment="1">
      <alignment horizontal="right"/>
    </xf>
    <xf numFmtId="49" fontId="44" fillId="0" borderId="0" xfId="42" quotePrefix="1" applyNumberFormat="1" applyFont="1" applyBorder="1" applyAlignment="1">
      <alignment horizontal="right"/>
    </xf>
    <xf numFmtId="43" fontId="25" fillId="0" borderId="0" xfId="48" applyFont="1" applyAlignment="1"/>
    <xf numFmtId="43" fontId="25" fillId="0" borderId="0" xfId="48" applyFont="1" applyAlignment="1">
      <alignment horizontal="right"/>
    </xf>
    <xf numFmtId="43" fontId="25" fillId="0" borderId="0" xfId="48" quotePrefix="1" applyFont="1" applyBorder="1" applyAlignment="1">
      <alignment horizontal="right"/>
    </xf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43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3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46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43" fontId="27" fillId="34" borderId="0" xfId="48" applyFont="1" applyFill="1" applyAlignment="1"/>
    <xf numFmtId="49" fontId="47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8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1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22" fillId="34" borderId="0" xfId="42" applyFont="1" applyFill="1" applyBorder="1" applyAlignment="1">
      <alignment horizontal="left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43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7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49" fillId="0" borderId="0" xfId="42" quotePrefix="1" applyFont="1" applyAlignment="1">
      <alignment horizontal="center" wrapText="1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  <xf numFmtId="165" fontId="37" fillId="0" borderId="10" xfId="0" applyNumberFormat="1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2" fillId="34" borderId="0" xfId="42" applyFont="1" applyFill="1" applyBorder="1" applyAlignment="1">
      <alignment vertical="top" wrapText="1"/>
    </xf>
    <xf numFmtId="43" fontId="21" fillId="34" borderId="0" xfId="48" applyFont="1" applyFill="1" applyAlignment="1"/>
    <xf numFmtId="49" fontId="18" fillId="34" borderId="0" xfId="42" quotePrefix="1" applyNumberFormat="1" applyFont="1" applyFill="1" applyBorder="1" applyAlignment="1">
      <alignment horizontal="center"/>
    </xf>
    <xf numFmtId="166" fontId="25" fillId="0" borderId="0" xfId="48" applyNumberFormat="1" applyFont="1" applyFill="1" applyBorder="1" applyAlignment="1">
      <alignment horizontal="right"/>
    </xf>
    <xf numFmtId="166" fontId="18" fillId="0" borderId="0" xfId="48" applyNumberFormat="1" applyFont="1" applyFill="1" applyBorder="1" applyAlignment="1">
      <alignment horizontal="right"/>
    </xf>
    <xf numFmtId="166" fontId="27" fillId="34" borderId="0" xfId="48" applyNumberFormat="1" applyFont="1" applyFill="1" applyBorder="1" applyAlignment="1">
      <alignment horizontal="center" wrapText="1"/>
    </xf>
    <xf numFmtId="0" fontId="37" fillId="0" borderId="10" xfId="0" applyFont="1" applyBorder="1" applyAlignment="1">
      <alignment horizontal="center" wrapText="1"/>
    </xf>
    <xf numFmtId="166" fontId="25" fillId="0" borderId="0" xfId="48" applyNumberFormat="1" applyFont="1" applyBorder="1" applyAlignment="1">
      <alignment horizontal="right"/>
    </xf>
    <xf numFmtId="166" fontId="18" fillId="0" borderId="0" xfId="48" applyNumberFormat="1" applyFont="1" applyBorder="1" applyAlignment="1">
      <alignment horizontal="right"/>
    </xf>
    <xf numFmtId="0" fontId="0" fillId="0" borderId="0" xfId="0" applyAlignment="1">
      <alignment horizontal="center" vertical="top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0" fillId="0" borderId="0" xfId="0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2"/>
  <sheetViews>
    <sheetView zoomScale="80" zoomScaleNormal="80" workbookViewId="0">
      <selection activeCell="G4" sqref="G4:J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9.85546875" customWidth="1"/>
    <col min="8" max="8" width="19.140625" customWidth="1"/>
    <col min="9" max="10" width="17.7109375" customWidth="1"/>
  </cols>
  <sheetData>
    <row r="1" spans="1:10" ht="21" customHeight="1" x14ac:dyDescent="0.25">
      <c r="G1" s="350" t="s">
        <v>384</v>
      </c>
      <c r="H1" s="350"/>
      <c r="I1" s="350"/>
      <c r="J1" s="350"/>
    </row>
    <row r="2" spans="1:10" ht="21" customHeight="1" x14ac:dyDescent="0.25">
      <c r="G2" s="351" t="s">
        <v>424</v>
      </c>
      <c r="H2" s="351"/>
      <c r="I2" s="351"/>
      <c r="J2" s="351"/>
    </row>
    <row r="3" spans="1:10" ht="21" customHeight="1" x14ac:dyDescent="0.25">
      <c r="G3" s="351" t="s">
        <v>429</v>
      </c>
      <c r="H3" s="351"/>
      <c r="I3" s="351"/>
      <c r="J3" s="351"/>
    </row>
    <row r="4" spans="1:10" ht="21" customHeight="1" x14ac:dyDescent="0.25">
      <c r="G4" s="351" t="s">
        <v>425</v>
      </c>
      <c r="H4" s="351"/>
      <c r="I4" s="351"/>
      <c r="J4" s="351"/>
    </row>
    <row r="5" spans="1:10" ht="21" customHeight="1" x14ac:dyDescent="0.25">
      <c r="G5" s="229"/>
      <c r="H5" s="229" t="s">
        <v>426</v>
      </c>
      <c r="I5" s="229"/>
      <c r="J5" s="229"/>
    </row>
    <row r="6" spans="1:10" ht="21" customHeight="1" x14ac:dyDescent="0.3">
      <c r="I6" s="348"/>
      <c r="J6" s="348"/>
    </row>
    <row r="7" spans="1:10" ht="62.45" customHeight="1" x14ac:dyDescent="0.25">
      <c r="A7" s="349" t="s">
        <v>420</v>
      </c>
      <c r="B7" s="349"/>
      <c r="C7" s="349"/>
      <c r="D7" s="349"/>
      <c r="E7" s="349"/>
      <c r="F7" s="349"/>
      <c r="G7" s="349"/>
      <c r="H7" s="349"/>
      <c r="I7" s="349"/>
      <c r="J7" s="349"/>
    </row>
    <row r="8" spans="1:10" ht="23.45" customHeight="1" x14ac:dyDescent="0.25">
      <c r="A8" s="349" t="s">
        <v>421</v>
      </c>
      <c r="B8" s="349"/>
      <c r="C8" s="349"/>
      <c r="D8" s="349"/>
      <c r="E8" s="349"/>
      <c r="F8" s="349"/>
      <c r="G8" s="349"/>
      <c r="H8" s="349"/>
      <c r="I8" s="349"/>
      <c r="J8" s="349"/>
    </row>
    <row r="9" spans="1:10" ht="18" customHeight="1" x14ac:dyDescent="0.25">
      <c r="A9" s="5"/>
      <c r="B9" s="5"/>
      <c r="C9" s="2"/>
      <c r="D9" s="3"/>
      <c r="E9" s="3"/>
      <c r="F9" s="4"/>
      <c r="G9" s="242"/>
      <c r="I9" t="s">
        <v>415</v>
      </c>
    </row>
    <row r="10" spans="1:10" ht="54.6" customHeight="1" x14ac:dyDescent="0.25">
      <c r="A10" s="232" t="s">
        <v>0</v>
      </c>
      <c r="B10" s="230" t="s">
        <v>1</v>
      </c>
      <c r="C10" s="230" t="s">
        <v>2</v>
      </c>
      <c r="D10" s="231" t="s">
        <v>3</v>
      </c>
      <c r="E10" s="231" t="s">
        <v>4</v>
      </c>
      <c r="F10" s="231" t="s">
        <v>5</v>
      </c>
      <c r="G10" s="337" t="s">
        <v>416</v>
      </c>
      <c r="H10" s="337" t="s">
        <v>417</v>
      </c>
      <c r="I10" s="338" t="s">
        <v>419</v>
      </c>
      <c r="J10" s="338" t="s">
        <v>418</v>
      </c>
    </row>
    <row r="11" spans="1:10" ht="14.45" customHeight="1" x14ac:dyDescent="0.3">
      <c r="A11" s="7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107">
        <v>7</v>
      </c>
      <c r="H11" s="107">
        <v>8</v>
      </c>
      <c r="I11" s="107">
        <v>9</v>
      </c>
      <c r="J11" s="107">
        <v>10</v>
      </c>
    </row>
    <row r="12" spans="1:10" ht="36" x14ac:dyDescent="0.25">
      <c r="A12" s="333" t="s">
        <v>409</v>
      </c>
      <c r="B12" s="59">
        <v>903</v>
      </c>
      <c r="C12" s="135" t="s">
        <v>6</v>
      </c>
      <c r="D12" s="138" t="s">
        <v>6</v>
      </c>
      <c r="E12" s="138" t="s">
        <v>112</v>
      </c>
      <c r="F12" s="138" t="s">
        <v>7</v>
      </c>
      <c r="G12" s="179">
        <f>SUM(G18+G98+G13)</f>
        <v>484837118.28000003</v>
      </c>
      <c r="H12" s="179">
        <f>SUM(H18+H98+H13)</f>
        <v>492468958.28000003</v>
      </c>
      <c r="I12" s="179">
        <f>SUM(I18+I98+I13)</f>
        <v>243778651.84999999</v>
      </c>
      <c r="J12" s="342">
        <f>I12/H12*100</f>
        <v>49.501323433952614</v>
      </c>
    </row>
    <row r="13" spans="1:10" x14ac:dyDescent="0.25">
      <c r="A13" s="268" t="s">
        <v>52</v>
      </c>
      <c r="B13" s="270" t="s">
        <v>18</v>
      </c>
      <c r="C13" s="271" t="s">
        <v>39</v>
      </c>
      <c r="D13" s="271" t="s">
        <v>6</v>
      </c>
      <c r="E13" s="271" t="s">
        <v>112</v>
      </c>
      <c r="F13" s="271" t="s">
        <v>7</v>
      </c>
      <c r="G13" s="224">
        <f t="shared" ref="G13:I15" si="0">SUM(G14)</f>
        <v>100000</v>
      </c>
      <c r="H13" s="224">
        <f t="shared" si="0"/>
        <v>100000</v>
      </c>
      <c r="I13" s="224">
        <f t="shared" si="0"/>
        <v>100000</v>
      </c>
      <c r="J13" s="342">
        <f t="shared" ref="J13:J68" si="1">I13/H13*100</f>
        <v>100</v>
      </c>
    </row>
    <row r="14" spans="1:10" ht="15.75" x14ac:dyDescent="0.25">
      <c r="A14" s="273" t="s">
        <v>172</v>
      </c>
      <c r="B14" s="274">
        <v>903</v>
      </c>
      <c r="C14" s="271" t="s">
        <v>39</v>
      </c>
      <c r="D14" s="271" t="s">
        <v>21</v>
      </c>
      <c r="E14" s="266" t="s">
        <v>112</v>
      </c>
      <c r="F14" s="265" t="s">
        <v>7</v>
      </c>
      <c r="G14" s="224">
        <f t="shared" si="0"/>
        <v>100000</v>
      </c>
      <c r="H14" s="224">
        <f t="shared" si="0"/>
        <v>100000</v>
      </c>
      <c r="I14" s="224">
        <f t="shared" si="0"/>
        <v>100000</v>
      </c>
      <c r="J14" s="342">
        <f t="shared" si="1"/>
        <v>100</v>
      </c>
    </row>
    <row r="15" spans="1:10" ht="39" x14ac:dyDescent="0.25">
      <c r="A15" s="219" t="s">
        <v>174</v>
      </c>
      <c r="B15" s="269">
        <v>903</v>
      </c>
      <c r="C15" s="271" t="s">
        <v>39</v>
      </c>
      <c r="D15" s="271" t="s">
        <v>21</v>
      </c>
      <c r="E15" s="266" t="s">
        <v>175</v>
      </c>
      <c r="F15" s="265" t="s">
        <v>7</v>
      </c>
      <c r="G15" s="224">
        <f>SUM(G16)</f>
        <v>100000</v>
      </c>
      <c r="H15" s="224">
        <f t="shared" si="0"/>
        <v>100000</v>
      </c>
      <c r="I15" s="224">
        <f t="shared" si="0"/>
        <v>100000</v>
      </c>
      <c r="J15" s="342">
        <f t="shared" si="1"/>
        <v>100</v>
      </c>
    </row>
    <row r="16" spans="1:10" ht="23.25" x14ac:dyDescent="0.25">
      <c r="A16" s="147" t="s">
        <v>15</v>
      </c>
      <c r="B16" s="8">
        <v>903</v>
      </c>
      <c r="C16" s="258" t="s">
        <v>39</v>
      </c>
      <c r="D16" s="258" t="s">
        <v>21</v>
      </c>
      <c r="E16" s="258" t="s">
        <v>175</v>
      </c>
      <c r="F16" s="162" t="s">
        <v>16</v>
      </c>
      <c r="G16" s="192">
        <f>SUM(G17:G17)</f>
        <v>100000</v>
      </c>
      <c r="H16" s="192">
        <f t="shared" ref="H16:I16" si="2">SUM(H17:H17)</f>
        <v>100000</v>
      </c>
      <c r="I16" s="192">
        <f t="shared" si="2"/>
        <v>100000</v>
      </c>
      <c r="J16" s="343">
        <f t="shared" si="1"/>
        <v>100</v>
      </c>
    </row>
    <row r="17" spans="1:10" x14ac:dyDescent="0.25">
      <c r="A17" s="256" t="s">
        <v>145</v>
      </c>
      <c r="B17" s="8">
        <v>903</v>
      </c>
      <c r="C17" s="258" t="s">
        <v>39</v>
      </c>
      <c r="D17" s="258" t="s">
        <v>21</v>
      </c>
      <c r="E17" s="258" t="s">
        <v>175</v>
      </c>
      <c r="F17" s="162" t="s">
        <v>144</v>
      </c>
      <c r="G17" s="192">
        <v>100000</v>
      </c>
      <c r="H17" s="192">
        <v>100000</v>
      </c>
      <c r="I17" s="192">
        <v>100000</v>
      </c>
      <c r="J17" s="343">
        <f t="shared" si="1"/>
        <v>100</v>
      </c>
    </row>
    <row r="18" spans="1:10" ht="18" x14ac:dyDescent="0.25">
      <c r="A18" s="275" t="s">
        <v>17</v>
      </c>
      <c r="B18" s="264" t="s">
        <v>18</v>
      </c>
      <c r="C18" s="264" t="s">
        <v>19</v>
      </c>
      <c r="D18" s="266" t="s">
        <v>6</v>
      </c>
      <c r="E18" s="266" t="s">
        <v>112</v>
      </c>
      <c r="F18" s="266" t="s">
        <v>7</v>
      </c>
      <c r="G18" s="224">
        <f>SUM(G19+G33+G75+G80+G68)</f>
        <v>480372075.28000003</v>
      </c>
      <c r="H18" s="224">
        <f>SUM(H19+H33+H75+H80+H68)</f>
        <v>488003915.28000003</v>
      </c>
      <c r="I18" s="224">
        <f>SUM(I19+I33+I75+I80+I68)</f>
        <v>242492564.00999999</v>
      </c>
      <c r="J18" s="342">
        <f t="shared" si="1"/>
        <v>49.690700508184655</v>
      </c>
    </row>
    <row r="19" spans="1:10" x14ac:dyDescent="0.25">
      <c r="A19" s="276" t="s">
        <v>20</v>
      </c>
      <c r="B19" s="274">
        <v>903</v>
      </c>
      <c r="C19" s="264" t="s">
        <v>19</v>
      </c>
      <c r="D19" s="266" t="s">
        <v>21</v>
      </c>
      <c r="E19" s="266" t="s">
        <v>112</v>
      </c>
      <c r="F19" s="265" t="s">
        <v>7</v>
      </c>
      <c r="G19" s="224">
        <f>SUM(G20+G23+G30)</f>
        <v>128434491.90000001</v>
      </c>
      <c r="H19" s="224">
        <f t="shared" ref="H19:I19" si="3">SUM(H20+H23+H30)</f>
        <v>128784491.90000001</v>
      </c>
      <c r="I19" s="224">
        <f t="shared" si="3"/>
        <v>59915632.379999995</v>
      </c>
      <c r="J19" s="342">
        <f t="shared" si="1"/>
        <v>46.52394981417789</v>
      </c>
    </row>
    <row r="20" spans="1:10" s="305" customFormat="1" x14ac:dyDescent="0.25">
      <c r="A20" s="246" t="s">
        <v>176</v>
      </c>
      <c r="B20" s="274">
        <v>903</v>
      </c>
      <c r="C20" s="264" t="s">
        <v>19</v>
      </c>
      <c r="D20" s="266" t="s">
        <v>21</v>
      </c>
      <c r="E20" s="266" t="s">
        <v>177</v>
      </c>
      <c r="F20" s="265" t="s">
        <v>7</v>
      </c>
      <c r="G20" s="224">
        <f>SUM(G21)</f>
        <v>24683398.899999999</v>
      </c>
      <c r="H20" s="224">
        <f t="shared" ref="H20:I20" si="4">SUM(H21)</f>
        <v>24683398.899999999</v>
      </c>
      <c r="I20" s="224">
        <f t="shared" si="4"/>
        <v>14886809.189999999</v>
      </c>
      <c r="J20" s="342">
        <f t="shared" si="1"/>
        <v>60.311018147504804</v>
      </c>
    </row>
    <row r="21" spans="1:10" ht="23.25" x14ac:dyDescent="0.25">
      <c r="A21" s="147" t="s">
        <v>15</v>
      </c>
      <c r="B21" s="8">
        <v>903</v>
      </c>
      <c r="C21" s="162" t="s">
        <v>19</v>
      </c>
      <c r="D21" s="163" t="s">
        <v>21</v>
      </c>
      <c r="E21" s="163" t="s">
        <v>177</v>
      </c>
      <c r="F21" s="162" t="s">
        <v>16</v>
      </c>
      <c r="G21" s="192">
        <f>SUM(G22:G22)</f>
        <v>24683398.899999999</v>
      </c>
      <c r="H21" s="192">
        <f t="shared" ref="H21:I21" si="5">SUM(H22:H22)</f>
        <v>24683398.899999999</v>
      </c>
      <c r="I21" s="192">
        <f t="shared" si="5"/>
        <v>14886809.189999999</v>
      </c>
      <c r="J21" s="343">
        <f t="shared" si="1"/>
        <v>60.311018147504804</v>
      </c>
    </row>
    <row r="22" spans="1:10" x14ac:dyDescent="0.25">
      <c r="A22" s="256" t="s">
        <v>145</v>
      </c>
      <c r="B22" s="8">
        <v>903</v>
      </c>
      <c r="C22" s="162" t="s">
        <v>19</v>
      </c>
      <c r="D22" s="163" t="s">
        <v>21</v>
      </c>
      <c r="E22" s="163" t="s">
        <v>177</v>
      </c>
      <c r="F22" s="162" t="s">
        <v>144</v>
      </c>
      <c r="G22" s="192">
        <v>24683398.899999999</v>
      </c>
      <c r="H22" s="192">
        <v>24683398.899999999</v>
      </c>
      <c r="I22" s="192">
        <v>14886809.189999999</v>
      </c>
      <c r="J22" s="343">
        <f t="shared" si="1"/>
        <v>60.311018147504804</v>
      </c>
    </row>
    <row r="23" spans="1:10" s="305" customFormat="1" ht="26.25" x14ac:dyDescent="0.25">
      <c r="A23" s="246" t="s">
        <v>293</v>
      </c>
      <c r="B23" s="274">
        <v>903</v>
      </c>
      <c r="C23" s="264" t="s">
        <v>19</v>
      </c>
      <c r="D23" s="265" t="s">
        <v>21</v>
      </c>
      <c r="E23" s="266" t="s">
        <v>292</v>
      </c>
      <c r="F23" s="265" t="s">
        <v>7</v>
      </c>
      <c r="G23" s="224">
        <f>SUM(G24+G27)</f>
        <v>103751093</v>
      </c>
      <c r="H23" s="224">
        <f t="shared" ref="H23:I23" si="6">SUM(H24+H27)</f>
        <v>103751093</v>
      </c>
      <c r="I23" s="224">
        <f t="shared" si="6"/>
        <v>45028823.189999998</v>
      </c>
      <c r="J23" s="342">
        <f t="shared" si="1"/>
        <v>43.400818138850831</v>
      </c>
    </row>
    <row r="24" spans="1:10" ht="204.75" x14ac:dyDescent="0.25">
      <c r="A24" s="246" t="s">
        <v>324</v>
      </c>
      <c r="B24" s="8">
        <v>903</v>
      </c>
      <c r="C24" s="162" t="s">
        <v>19</v>
      </c>
      <c r="D24" s="257" t="s">
        <v>21</v>
      </c>
      <c r="E24" s="163" t="s">
        <v>319</v>
      </c>
      <c r="F24" s="257" t="s">
        <v>7</v>
      </c>
      <c r="G24" s="192">
        <f t="shared" ref="G24:I28" si="7">SUM(G25)</f>
        <v>102966293</v>
      </c>
      <c r="H24" s="192">
        <f t="shared" si="7"/>
        <v>102966293</v>
      </c>
      <c r="I24" s="192">
        <f t="shared" si="7"/>
        <v>44642523.189999998</v>
      </c>
      <c r="J24" s="343">
        <f t="shared" si="1"/>
        <v>43.356444025813381</v>
      </c>
    </row>
    <row r="25" spans="1:10" ht="23.25" x14ac:dyDescent="0.25">
      <c r="A25" s="147" t="s">
        <v>15</v>
      </c>
      <c r="B25" s="8">
        <v>903</v>
      </c>
      <c r="C25" s="162" t="s">
        <v>19</v>
      </c>
      <c r="D25" s="257" t="s">
        <v>21</v>
      </c>
      <c r="E25" s="163" t="s">
        <v>319</v>
      </c>
      <c r="F25" s="162" t="s">
        <v>16</v>
      </c>
      <c r="G25" s="192">
        <f t="shared" si="7"/>
        <v>102966293</v>
      </c>
      <c r="H25" s="192">
        <f t="shared" si="7"/>
        <v>102966293</v>
      </c>
      <c r="I25" s="192">
        <f t="shared" si="7"/>
        <v>44642523.189999998</v>
      </c>
      <c r="J25" s="343">
        <f t="shared" si="1"/>
        <v>43.356444025813381</v>
      </c>
    </row>
    <row r="26" spans="1:10" x14ac:dyDescent="0.25">
      <c r="A26" s="256" t="s">
        <v>145</v>
      </c>
      <c r="B26" s="8">
        <v>903</v>
      </c>
      <c r="C26" s="162" t="s">
        <v>19</v>
      </c>
      <c r="D26" s="257" t="s">
        <v>21</v>
      </c>
      <c r="E26" s="163" t="s">
        <v>319</v>
      </c>
      <c r="F26" s="162" t="s">
        <v>144</v>
      </c>
      <c r="G26" s="192">
        <v>102966293</v>
      </c>
      <c r="H26" s="192">
        <v>102966293</v>
      </c>
      <c r="I26" s="192">
        <v>44642523.189999998</v>
      </c>
      <c r="J26" s="343">
        <f t="shared" si="1"/>
        <v>43.356444025813381</v>
      </c>
    </row>
    <row r="27" spans="1:10" ht="102.75" x14ac:dyDescent="0.25">
      <c r="A27" s="246" t="s">
        <v>323</v>
      </c>
      <c r="B27" s="8">
        <v>903</v>
      </c>
      <c r="C27" s="162" t="s">
        <v>19</v>
      </c>
      <c r="D27" s="257" t="s">
        <v>21</v>
      </c>
      <c r="E27" s="163" t="s">
        <v>322</v>
      </c>
      <c r="F27" s="257" t="s">
        <v>7</v>
      </c>
      <c r="G27" s="192">
        <f t="shared" si="7"/>
        <v>784800</v>
      </c>
      <c r="H27" s="192">
        <f t="shared" si="7"/>
        <v>784800</v>
      </c>
      <c r="I27" s="192">
        <f t="shared" si="7"/>
        <v>386300</v>
      </c>
      <c r="J27" s="343">
        <f t="shared" si="1"/>
        <v>49.222731906218144</v>
      </c>
    </row>
    <row r="28" spans="1:10" ht="23.25" x14ac:dyDescent="0.25">
      <c r="A28" s="147" t="s">
        <v>15</v>
      </c>
      <c r="B28" s="8">
        <v>903</v>
      </c>
      <c r="C28" s="162" t="s">
        <v>19</v>
      </c>
      <c r="D28" s="257" t="s">
        <v>21</v>
      </c>
      <c r="E28" s="163" t="s">
        <v>322</v>
      </c>
      <c r="F28" s="162" t="s">
        <v>16</v>
      </c>
      <c r="G28" s="192">
        <f t="shared" si="7"/>
        <v>784800</v>
      </c>
      <c r="H28" s="192">
        <f t="shared" si="7"/>
        <v>784800</v>
      </c>
      <c r="I28" s="192">
        <f t="shared" si="7"/>
        <v>386300</v>
      </c>
      <c r="J28" s="343">
        <f t="shared" si="1"/>
        <v>49.222731906218144</v>
      </c>
    </row>
    <row r="29" spans="1:10" x14ac:dyDescent="0.25">
      <c r="A29" s="256" t="s">
        <v>145</v>
      </c>
      <c r="B29" s="8">
        <v>903</v>
      </c>
      <c r="C29" s="162" t="s">
        <v>19</v>
      </c>
      <c r="D29" s="257" t="s">
        <v>21</v>
      </c>
      <c r="E29" s="163" t="s">
        <v>322</v>
      </c>
      <c r="F29" s="162" t="s">
        <v>144</v>
      </c>
      <c r="G29" s="192">
        <v>784800</v>
      </c>
      <c r="H29" s="192">
        <v>784800</v>
      </c>
      <c r="I29" s="192">
        <v>386300</v>
      </c>
      <c r="J29" s="343">
        <f t="shared" si="1"/>
        <v>49.222731906218144</v>
      </c>
    </row>
    <row r="30" spans="1:10" ht="26.25" x14ac:dyDescent="0.25">
      <c r="A30" s="219" t="s">
        <v>309</v>
      </c>
      <c r="B30" s="274">
        <v>903</v>
      </c>
      <c r="C30" s="264" t="s">
        <v>19</v>
      </c>
      <c r="D30" s="266" t="s">
        <v>21</v>
      </c>
      <c r="E30" s="271" t="s">
        <v>310</v>
      </c>
      <c r="F30" s="270" t="s">
        <v>7</v>
      </c>
      <c r="G30" s="224">
        <f>SUM(G31)</f>
        <v>0</v>
      </c>
      <c r="H30" s="224">
        <f>SUM(H31)</f>
        <v>350000</v>
      </c>
      <c r="I30" s="192"/>
      <c r="J30" s="342">
        <f t="shared" si="1"/>
        <v>0</v>
      </c>
    </row>
    <row r="31" spans="1:10" ht="23.25" x14ac:dyDescent="0.25">
      <c r="A31" s="147" t="s">
        <v>15</v>
      </c>
      <c r="B31" s="8">
        <v>903</v>
      </c>
      <c r="C31" s="162" t="s">
        <v>19</v>
      </c>
      <c r="D31" s="163" t="s">
        <v>21</v>
      </c>
      <c r="E31" s="258" t="s">
        <v>310</v>
      </c>
      <c r="F31" s="162" t="s">
        <v>16</v>
      </c>
      <c r="G31" s="192">
        <f>SUM(G32)</f>
        <v>0</v>
      </c>
      <c r="H31" s="192">
        <f>SUM(H32)</f>
        <v>350000</v>
      </c>
      <c r="I31" s="192"/>
      <c r="J31" s="342">
        <f t="shared" si="1"/>
        <v>0</v>
      </c>
    </row>
    <row r="32" spans="1:10" x14ac:dyDescent="0.25">
      <c r="A32" s="256" t="s">
        <v>145</v>
      </c>
      <c r="B32" s="8">
        <v>903</v>
      </c>
      <c r="C32" s="162" t="s">
        <v>19</v>
      </c>
      <c r="D32" s="163" t="s">
        <v>21</v>
      </c>
      <c r="E32" s="258" t="s">
        <v>310</v>
      </c>
      <c r="F32" s="162" t="s">
        <v>144</v>
      </c>
      <c r="G32" s="192"/>
      <c r="H32" s="192">
        <v>350000</v>
      </c>
      <c r="I32" s="192"/>
      <c r="J32" s="342">
        <f t="shared" si="1"/>
        <v>0</v>
      </c>
    </row>
    <row r="33" spans="1:10" x14ac:dyDescent="0.25">
      <c r="A33" s="276" t="s">
        <v>22</v>
      </c>
      <c r="B33" s="274">
        <v>903</v>
      </c>
      <c r="C33" s="264" t="s">
        <v>19</v>
      </c>
      <c r="D33" s="266" t="s">
        <v>23</v>
      </c>
      <c r="E33" s="266" t="s">
        <v>112</v>
      </c>
      <c r="F33" s="265" t="s">
        <v>7</v>
      </c>
      <c r="G33" s="224">
        <f>SUM(G34+G38+G47+G50+G53+G57+G61+G65)</f>
        <v>281349385.56</v>
      </c>
      <c r="H33" s="224">
        <f t="shared" ref="H33:I33" si="8">SUM(H34+H38+H47+H50+H53+H57+H61+H65)</f>
        <v>288631225.56</v>
      </c>
      <c r="I33" s="224">
        <f t="shared" si="8"/>
        <v>151178066.99000001</v>
      </c>
      <c r="J33" s="342">
        <f t="shared" si="1"/>
        <v>52.377585514763879</v>
      </c>
    </row>
    <row r="34" spans="1:10" x14ac:dyDescent="0.25">
      <c r="A34" s="277" t="s">
        <v>24</v>
      </c>
      <c r="B34" s="278">
        <v>903</v>
      </c>
      <c r="C34" s="259" t="s">
        <v>19</v>
      </c>
      <c r="D34" s="258" t="s">
        <v>23</v>
      </c>
      <c r="E34" s="258" t="s">
        <v>178</v>
      </c>
      <c r="F34" s="260" t="s">
        <v>7</v>
      </c>
      <c r="G34" s="192">
        <f>SUM(G35)</f>
        <v>52890359.469999999</v>
      </c>
      <c r="H34" s="192">
        <f t="shared" ref="H34:I34" si="9">SUM(H35)</f>
        <v>52890359.469999999</v>
      </c>
      <c r="I34" s="192">
        <f t="shared" si="9"/>
        <v>34163293.890000001</v>
      </c>
      <c r="J34" s="343">
        <f t="shared" si="1"/>
        <v>64.592667231497643</v>
      </c>
    </row>
    <row r="35" spans="1:10" ht="23.25" x14ac:dyDescent="0.25">
      <c r="A35" s="147" t="s">
        <v>15</v>
      </c>
      <c r="B35" s="8">
        <v>903</v>
      </c>
      <c r="C35" s="162" t="s">
        <v>19</v>
      </c>
      <c r="D35" s="163" t="s">
        <v>23</v>
      </c>
      <c r="E35" s="258" t="s">
        <v>178</v>
      </c>
      <c r="F35" s="162" t="s">
        <v>16</v>
      </c>
      <c r="G35" s="192">
        <f>SUM(G36+G37)</f>
        <v>52890359.469999999</v>
      </c>
      <c r="H35" s="192">
        <f t="shared" ref="H35:I35" si="10">SUM(H36+H37)</f>
        <v>52890359.469999999</v>
      </c>
      <c r="I35" s="192">
        <f t="shared" si="10"/>
        <v>34163293.890000001</v>
      </c>
      <c r="J35" s="343">
        <f t="shared" si="1"/>
        <v>64.592667231497643</v>
      </c>
    </row>
    <row r="36" spans="1:10" x14ac:dyDescent="0.25">
      <c r="A36" s="256" t="s">
        <v>145</v>
      </c>
      <c r="B36" s="8">
        <v>903</v>
      </c>
      <c r="C36" s="162" t="s">
        <v>19</v>
      </c>
      <c r="D36" s="163" t="s">
        <v>23</v>
      </c>
      <c r="E36" s="258" t="s">
        <v>178</v>
      </c>
      <c r="F36" s="162" t="s">
        <v>144</v>
      </c>
      <c r="G36" s="192">
        <v>39218997.789999999</v>
      </c>
      <c r="H36" s="192">
        <v>39218997.789999999</v>
      </c>
      <c r="I36" s="192">
        <v>25819217.370000001</v>
      </c>
      <c r="J36" s="343">
        <f t="shared" si="1"/>
        <v>65.83344507743476</v>
      </c>
    </row>
    <row r="37" spans="1:10" x14ac:dyDescent="0.25">
      <c r="A37" s="147" t="s">
        <v>147</v>
      </c>
      <c r="B37" s="8">
        <v>903</v>
      </c>
      <c r="C37" s="162" t="s">
        <v>19</v>
      </c>
      <c r="D37" s="163" t="s">
        <v>23</v>
      </c>
      <c r="E37" s="258" t="s">
        <v>178</v>
      </c>
      <c r="F37" s="162" t="s">
        <v>146</v>
      </c>
      <c r="G37" s="192">
        <v>13671361.68</v>
      </c>
      <c r="H37" s="192">
        <v>13671361.68</v>
      </c>
      <c r="I37" s="192">
        <v>8344076.5199999996</v>
      </c>
      <c r="J37" s="343">
        <f t="shared" si="1"/>
        <v>61.033251224760221</v>
      </c>
    </row>
    <row r="38" spans="1:10" s="305" customFormat="1" ht="26.25" x14ac:dyDescent="0.25">
      <c r="A38" s="246" t="s">
        <v>293</v>
      </c>
      <c r="B38" s="274">
        <v>903</v>
      </c>
      <c r="C38" s="264" t="s">
        <v>19</v>
      </c>
      <c r="D38" s="265" t="s">
        <v>23</v>
      </c>
      <c r="E38" s="266" t="s">
        <v>292</v>
      </c>
      <c r="F38" s="264" t="s">
        <v>7</v>
      </c>
      <c r="G38" s="224">
        <f>SUM(G39+G43)</f>
        <v>190565300</v>
      </c>
      <c r="H38" s="224">
        <f t="shared" ref="H38:I38" si="11">SUM(H39+H43)</f>
        <v>190565300</v>
      </c>
      <c r="I38" s="224">
        <f t="shared" si="11"/>
        <v>99038817.280000001</v>
      </c>
      <c r="J38" s="342">
        <f t="shared" si="1"/>
        <v>51.971065708185073</v>
      </c>
    </row>
    <row r="39" spans="1:10" ht="77.25" x14ac:dyDescent="0.25">
      <c r="A39" s="246" t="s">
        <v>321</v>
      </c>
      <c r="B39" s="8">
        <v>903</v>
      </c>
      <c r="C39" s="162" t="s">
        <v>19</v>
      </c>
      <c r="D39" s="257" t="s">
        <v>23</v>
      </c>
      <c r="E39" s="163" t="s">
        <v>320</v>
      </c>
      <c r="F39" s="162" t="s">
        <v>7</v>
      </c>
      <c r="G39" s="192">
        <f>SUM(G40)</f>
        <v>185820500</v>
      </c>
      <c r="H39" s="192">
        <f t="shared" ref="H39:I39" si="12">SUM(H40)</f>
        <v>185820500</v>
      </c>
      <c r="I39" s="192">
        <f t="shared" si="12"/>
        <v>96744237.280000001</v>
      </c>
      <c r="J39" s="343">
        <f t="shared" si="1"/>
        <v>52.063274654841642</v>
      </c>
    </row>
    <row r="40" spans="1:10" ht="23.25" x14ac:dyDescent="0.25">
      <c r="A40" s="147" t="s">
        <v>15</v>
      </c>
      <c r="B40" s="8">
        <v>903</v>
      </c>
      <c r="C40" s="162" t="s">
        <v>19</v>
      </c>
      <c r="D40" s="257" t="s">
        <v>23</v>
      </c>
      <c r="E40" s="163" t="s">
        <v>320</v>
      </c>
      <c r="F40" s="162" t="s">
        <v>16</v>
      </c>
      <c r="G40" s="192">
        <f>SUM(G41:G42)</f>
        <v>185820500</v>
      </c>
      <c r="H40" s="192">
        <f t="shared" ref="H40:I40" si="13">SUM(H41:H42)</f>
        <v>185820500</v>
      </c>
      <c r="I40" s="192">
        <f t="shared" si="13"/>
        <v>96744237.280000001</v>
      </c>
      <c r="J40" s="343">
        <f t="shared" si="1"/>
        <v>52.063274654841642</v>
      </c>
    </row>
    <row r="41" spans="1:10" x14ac:dyDescent="0.25">
      <c r="A41" s="256" t="s">
        <v>145</v>
      </c>
      <c r="B41" s="8">
        <v>903</v>
      </c>
      <c r="C41" s="162" t="s">
        <v>19</v>
      </c>
      <c r="D41" s="257" t="s">
        <v>23</v>
      </c>
      <c r="E41" s="163" t="s">
        <v>320</v>
      </c>
      <c r="F41" s="162" t="s">
        <v>144</v>
      </c>
      <c r="G41" s="192">
        <v>139743875</v>
      </c>
      <c r="H41" s="192">
        <v>139743875</v>
      </c>
      <c r="I41" s="192">
        <v>72483477.140000001</v>
      </c>
      <c r="J41" s="343">
        <f t="shared" si="1"/>
        <v>51.868804367991082</v>
      </c>
    </row>
    <row r="42" spans="1:10" x14ac:dyDescent="0.25">
      <c r="A42" s="147" t="s">
        <v>147</v>
      </c>
      <c r="B42" s="8">
        <v>903</v>
      </c>
      <c r="C42" s="162" t="s">
        <v>19</v>
      </c>
      <c r="D42" s="257" t="s">
        <v>23</v>
      </c>
      <c r="E42" s="163" t="s">
        <v>320</v>
      </c>
      <c r="F42" s="162" t="s">
        <v>146</v>
      </c>
      <c r="G42" s="192">
        <v>46076625</v>
      </c>
      <c r="H42" s="192">
        <v>46076625</v>
      </c>
      <c r="I42" s="192">
        <v>24260760.140000001</v>
      </c>
      <c r="J42" s="343">
        <f t="shared" si="1"/>
        <v>52.653075480246223</v>
      </c>
    </row>
    <row r="43" spans="1:10" ht="102.75" x14ac:dyDescent="0.25">
      <c r="A43" s="246" t="s">
        <v>323</v>
      </c>
      <c r="B43" s="8">
        <v>903</v>
      </c>
      <c r="C43" s="162" t="s">
        <v>19</v>
      </c>
      <c r="D43" s="257" t="s">
        <v>23</v>
      </c>
      <c r="E43" s="163" t="s">
        <v>322</v>
      </c>
      <c r="F43" s="162" t="s">
        <v>7</v>
      </c>
      <c r="G43" s="192">
        <f>SUM(G44)</f>
        <v>4744800</v>
      </c>
      <c r="H43" s="192">
        <f t="shared" ref="H43:I43" si="14">SUM(H44)</f>
        <v>4744800</v>
      </c>
      <c r="I43" s="192">
        <f t="shared" si="14"/>
        <v>2294580</v>
      </c>
      <c r="J43" s="343">
        <f t="shared" si="1"/>
        <v>48.359888720283259</v>
      </c>
    </row>
    <row r="44" spans="1:10" ht="23.25" x14ac:dyDescent="0.25">
      <c r="A44" s="147" t="s">
        <v>15</v>
      </c>
      <c r="B44" s="8">
        <v>903</v>
      </c>
      <c r="C44" s="162" t="s">
        <v>19</v>
      </c>
      <c r="D44" s="257" t="s">
        <v>23</v>
      </c>
      <c r="E44" s="163" t="s">
        <v>322</v>
      </c>
      <c r="F44" s="162" t="s">
        <v>16</v>
      </c>
      <c r="G44" s="192">
        <f>SUM(G45:G46)</f>
        <v>4744800</v>
      </c>
      <c r="H44" s="192">
        <f t="shared" ref="H44:I44" si="15">SUM(H45:H46)</f>
        <v>4744800</v>
      </c>
      <c r="I44" s="192">
        <f t="shared" si="15"/>
        <v>2294580</v>
      </c>
      <c r="J44" s="343">
        <f t="shared" si="1"/>
        <v>48.359888720283259</v>
      </c>
    </row>
    <row r="45" spans="1:10" x14ac:dyDescent="0.25">
      <c r="A45" s="256" t="s">
        <v>145</v>
      </c>
      <c r="B45" s="8">
        <v>903</v>
      </c>
      <c r="C45" s="162" t="s">
        <v>19</v>
      </c>
      <c r="D45" s="257" t="s">
        <v>23</v>
      </c>
      <c r="E45" s="163" t="s">
        <v>322</v>
      </c>
      <c r="F45" s="162" t="s">
        <v>144</v>
      </c>
      <c r="G45" s="192">
        <v>4232400</v>
      </c>
      <c r="H45" s="192">
        <v>4232400</v>
      </c>
      <c r="I45" s="192">
        <v>2057380</v>
      </c>
      <c r="J45" s="343">
        <f t="shared" si="1"/>
        <v>48.610244778376334</v>
      </c>
    </row>
    <row r="46" spans="1:10" x14ac:dyDescent="0.25">
      <c r="A46" s="147" t="s">
        <v>147</v>
      </c>
      <c r="B46" s="8">
        <v>903</v>
      </c>
      <c r="C46" s="162" t="s">
        <v>19</v>
      </c>
      <c r="D46" s="257" t="s">
        <v>23</v>
      </c>
      <c r="E46" s="163" t="s">
        <v>322</v>
      </c>
      <c r="F46" s="162" t="s">
        <v>146</v>
      </c>
      <c r="G46" s="192">
        <v>512400</v>
      </c>
      <c r="H46" s="192">
        <v>512400</v>
      </c>
      <c r="I46" s="192">
        <v>237200</v>
      </c>
      <c r="J46" s="343">
        <f t="shared" si="1"/>
        <v>46.291959406713509</v>
      </c>
    </row>
    <row r="47" spans="1:10" ht="26.25" x14ac:dyDescent="0.25">
      <c r="A47" s="219" t="s">
        <v>309</v>
      </c>
      <c r="B47" s="269">
        <v>903</v>
      </c>
      <c r="C47" s="270" t="s">
        <v>19</v>
      </c>
      <c r="D47" s="280" t="s">
        <v>23</v>
      </c>
      <c r="E47" s="271" t="s">
        <v>310</v>
      </c>
      <c r="F47" s="270" t="s">
        <v>7</v>
      </c>
      <c r="G47" s="224">
        <f>SUM(G48)</f>
        <v>0</v>
      </c>
      <c r="H47" s="224">
        <f t="shared" ref="H47:I48" si="16">SUM(H48)</f>
        <v>7673840</v>
      </c>
      <c r="I47" s="224">
        <f t="shared" si="16"/>
        <v>0</v>
      </c>
      <c r="J47" s="342">
        <f t="shared" si="1"/>
        <v>0</v>
      </c>
    </row>
    <row r="48" spans="1:10" ht="23.25" x14ac:dyDescent="0.25">
      <c r="A48" s="147" t="s">
        <v>15</v>
      </c>
      <c r="B48" s="8">
        <v>903</v>
      </c>
      <c r="C48" s="162" t="s">
        <v>19</v>
      </c>
      <c r="D48" s="257" t="s">
        <v>23</v>
      </c>
      <c r="E48" s="258" t="s">
        <v>310</v>
      </c>
      <c r="F48" s="162" t="s">
        <v>16</v>
      </c>
      <c r="G48" s="192">
        <f>SUM(G49)</f>
        <v>0</v>
      </c>
      <c r="H48" s="192">
        <f t="shared" si="16"/>
        <v>7673840</v>
      </c>
      <c r="I48" s="192">
        <f t="shared" si="16"/>
        <v>0</v>
      </c>
      <c r="J48" s="342">
        <f t="shared" si="1"/>
        <v>0</v>
      </c>
    </row>
    <row r="49" spans="1:10" x14ac:dyDescent="0.25">
      <c r="A49" s="256" t="s">
        <v>145</v>
      </c>
      <c r="B49" s="8">
        <v>903</v>
      </c>
      <c r="C49" s="162" t="s">
        <v>19</v>
      </c>
      <c r="D49" s="163" t="s">
        <v>23</v>
      </c>
      <c r="E49" s="258" t="s">
        <v>310</v>
      </c>
      <c r="F49" s="162" t="s">
        <v>144</v>
      </c>
      <c r="G49" s="192"/>
      <c r="H49" s="192">
        <v>7673840</v>
      </c>
      <c r="I49" s="192"/>
      <c r="J49" s="342">
        <f t="shared" si="1"/>
        <v>0</v>
      </c>
    </row>
    <row r="50" spans="1:10" ht="60" customHeight="1" x14ac:dyDescent="0.25">
      <c r="A50" s="219" t="s">
        <v>340</v>
      </c>
      <c r="B50" s="269">
        <v>903</v>
      </c>
      <c r="C50" s="270" t="s">
        <v>19</v>
      </c>
      <c r="D50" s="280" t="s">
        <v>23</v>
      </c>
      <c r="E50" s="271" t="s">
        <v>338</v>
      </c>
      <c r="F50" s="270" t="s">
        <v>7</v>
      </c>
      <c r="G50" s="224">
        <f>SUM(G51)</f>
        <v>655319.15</v>
      </c>
      <c r="H50" s="224">
        <f t="shared" ref="H50:I57" si="17">SUM(H51)</f>
        <v>263319.15000000002</v>
      </c>
      <c r="I50" s="224">
        <f t="shared" si="17"/>
        <v>0</v>
      </c>
      <c r="J50" s="342">
        <f t="shared" si="1"/>
        <v>0</v>
      </c>
    </row>
    <row r="51" spans="1:10" ht="23.25" x14ac:dyDescent="0.25">
      <c r="A51" s="147" t="s">
        <v>15</v>
      </c>
      <c r="B51" s="8">
        <v>903</v>
      </c>
      <c r="C51" s="162" t="s">
        <v>19</v>
      </c>
      <c r="D51" s="257" t="s">
        <v>23</v>
      </c>
      <c r="E51" s="258" t="s">
        <v>338</v>
      </c>
      <c r="F51" s="162" t="s">
        <v>16</v>
      </c>
      <c r="G51" s="192">
        <f>SUM(G52)</f>
        <v>655319.15</v>
      </c>
      <c r="H51" s="192">
        <f>SUM(H52)</f>
        <v>263319.15000000002</v>
      </c>
      <c r="I51" s="192">
        <f t="shared" si="17"/>
        <v>0</v>
      </c>
      <c r="J51" s="342">
        <f t="shared" si="1"/>
        <v>0</v>
      </c>
    </row>
    <row r="52" spans="1:10" x14ac:dyDescent="0.25">
      <c r="A52" s="256" t="s">
        <v>145</v>
      </c>
      <c r="B52" s="8">
        <v>903</v>
      </c>
      <c r="C52" s="162" t="s">
        <v>19</v>
      </c>
      <c r="D52" s="163" t="s">
        <v>23</v>
      </c>
      <c r="E52" s="258" t="s">
        <v>338</v>
      </c>
      <c r="F52" s="162" t="s">
        <v>144</v>
      </c>
      <c r="G52" s="192">
        <v>655319.15</v>
      </c>
      <c r="H52" s="192">
        <v>263319.15000000002</v>
      </c>
      <c r="I52" s="192"/>
      <c r="J52" s="342">
        <f t="shared" si="1"/>
        <v>0</v>
      </c>
    </row>
    <row r="53" spans="1:10" ht="39" x14ac:dyDescent="0.25">
      <c r="A53" s="219" t="s">
        <v>341</v>
      </c>
      <c r="B53" s="269">
        <v>903</v>
      </c>
      <c r="C53" s="270" t="s">
        <v>19</v>
      </c>
      <c r="D53" s="280" t="s">
        <v>23</v>
      </c>
      <c r="E53" s="271" t="s">
        <v>339</v>
      </c>
      <c r="F53" s="270" t="s">
        <v>7</v>
      </c>
      <c r="G53" s="224">
        <f>SUM(G54)</f>
        <v>863498.3</v>
      </c>
      <c r="H53" s="224">
        <f t="shared" si="17"/>
        <v>863498.3</v>
      </c>
      <c r="I53" s="224">
        <f t="shared" si="17"/>
        <v>863498.3</v>
      </c>
      <c r="J53" s="342">
        <f t="shared" si="1"/>
        <v>100</v>
      </c>
    </row>
    <row r="54" spans="1:10" ht="23.25" x14ac:dyDescent="0.25">
      <c r="A54" s="147" t="s">
        <v>15</v>
      </c>
      <c r="B54" s="8">
        <v>903</v>
      </c>
      <c r="C54" s="162" t="s">
        <v>19</v>
      </c>
      <c r="D54" s="257" t="s">
        <v>23</v>
      </c>
      <c r="E54" s="258" t="s">
        <v>339</v>
      </c>
      <c r="F54" s="162" t="s">
        <v>16</v>
      </c>
      <c r="G54" s="192">
        <f>SUM(G55:G56)</f>
        <v>863498.3</v>
      </c>
      <c r="H54" s="192">
        <f t="shared" ref="H54:I54" si="18">SUM(H55:H56)</f>
        <v>863498.3</v>
      </c>
      <c r="I54" s="192">
        <f t="shared" si="18"/>
        <v>863498.3</v>
      </c>
      <c r="J54" s="343">
        <f t="shared" si="1"/>
        <v>100</v>
      </c>
    </row>
    <row r="55" spans="1:10" x14ac:dyDescent="0.25">
      <c r="A55" s="256" t="s">
        <v>145</v>
      </c>
      <c r="B55" s="8">
        <v>903</v>
      </c>
      <c r="C55" s="162" t="s">
        <v>19</v>
      </c>
      <c r="D55" s="163" t="s">
        <v>23</v>
      </c>
      <c r="E55" s="258" t="s">
        <v>339</v>
      </c>
      <c r="F55" s="162" t="s">
        <v>144</v>
      </c>
      <c r="G55" s="192">
        <v>702963</v>
      </c>
      <c r="H55" s="192">
        <v>702963</v>
      </c>
      <c r="I55" s="192">
        <v>702963</v>
      </c>
      <c r="J55" s="343">
        <f t="shared" si="1"/>
        <v>100</v>
      </c>
    </row>
    <row r="56" spans="1:10" x14ac:dyDescent="0.25">
      <c r="A56" s="147" t="s">
        <v>147</v>
      </c>
      <c r="B56" s="8">
        <v>903</v>
      </c>
      <c r="C56" s="162" t="s">
        <v>19</v>
      </c>
      <c r="D56" s="163" t="s">
        <v>23</v>
      </c>
      <c r="E56" s="258" t="s">
        <v>339</v>
      </c>
      <c r="F56" s="162" t="s">
        <v>146</v>
      </c>
      <c r="G56" s="192">
        <v>160535.29999999999</v>
      </c>
      <c r="H56" s="192">
        <v>160535.29999999999</v>
      </c>
      <c r="I56" s="192">
        <v>160535.29999999999</v>
      </c>
      <c r="J56" s="343">
        <f t="shared" si="1"/>
        <v>100</v>
      </c>
    </row>
    <row r="57" spans="1:10" ht="51.75" x14ac:dyDescent="0.25">
      <c r="A57" s="219" t="s">
        <v>359</v>
      </c>
      <c r="B57" s="269">
        <v>903</v>
      </c>
      <c r="C57" s="270" t="s">
        <v>19</v>
      </c>
      <c r="D57" s="280" t="s">
        <v>23</v>
      </c>
      <c r="E57" s="271" t="s">
        <v>360</v>
      </c>
      <c r="F57" s="270" t="s">
        <v>7</v>
      </c>
      <c r="G57" s="224">
        <f>SUM(G58)</f>
        <v>21795480</v>
      </c>
      <c r="H57" s="224">
        <f t="shared" si="17"/>
        <v>21795480</v>
      </c>
      <c r="I57" s="224">
        <f t="shared" si="17"/>
        <v>12349469.970000001</v>
      </c>
      <c r="J57" s="342">
        <f t="shared" si="1"/>
        <v>56.660692813372314</v>
      </c>
    </row>
    <row r="58" spans="1:10" ht="23.25" x14ac:dyDescent="0.25">
      <c r="A58" s="147" t="s">
        <v>15</v>
      </c>
      <c r="B58" s="8">
        <v>903</v>
      </c>
      <c r="C58" s="162" t="s">
        <v>19</v>
      </c>
      <c r="D58" s="257" t="s">
        <v>23</v>
      </c>
      <c r="E58" s="258" t="s">
        <v>360</v>
      </c>
      <c r="F58" s="162" t="s">
        <v>16</v>
      </c>
      <c r="G58" s="192">
        <f>SUM(G59+G60)</f>
        <v>21795480</v>
      </c>
      <c r="H58" s="192">
        <f>SUM(H59:H60)</f>
        <v>21795480</v>
      </c>
      <c r="I58" s="192">
        <f t="shared" ref="I58" si="19">SUM(I59:I60)</f>
        <v>12349469.970000001</v>
      </c>
      <c r="J58" s="343">
        <f t="shared" si="1"/>
        <v>56.660692813372314</v>
      </c>
    </row>
    <row r="59" spans="1:10" x14ac:dyDescent="0.25">
      <c r="A59" s="256" t="s">
        <v>145</v>
      </c>
      <c r="B59" s="8">
        <v>903</v>
      </c>
      <c r="C59" s="162" t="s">
        <v>19</v>
      </c>
      <c r="D59" s="163" t="s">
        <v>23</v>
      </c>
      <c r="E59" s="258" t="s">
        <v>360</v>
      </c>
      <c r="F59" s="162" t="s">
        <v>144</v>
      </c>
      <c r="G59" s="192">
        <v>17030160</v>
      </c>
      <c r="H59" s="192">
        <v>17030160</v>
      </c>
      <c r="I59" s="192">
        <v>9506157.4800000004</v>
      </c>
      <c r="J59" s="343">
        <f t="shared" si="1"/>
        <v>55.819542975521074</v>
      </c>
    </row>
    <row r="60" spans="1:10" x14ac:dyDescent="0.25">
      <c r="A60" s="256" t="s">
        <v>147</v>
      </c>
      <c r="B60" s="8">
        <v>903</v>
      </c>
      <c r="C60" s="162" t="s">
        <v>19</v>
      </c>
      <c r="D60" s="163" t="s">
        <v>23</v>
      </c>
      <c r="E60" s="258" t="s">
        <v>360</v>
      </c>
      <c r="F60" s="162" t="s">
        <v>146</v>
      </c>
      <c r="G60" s="192">
        <v>4765320</v>
      </c>
      <c r="H60" s="192">
        <v>4765320</v>
      </c>
      <c r="I60" s="192">
        <v>2843312.49</v>
      </c>
      <c r="J60" s="343">
        <f t="shared" si="1"/>
        <v>59.666769283070188</v>
      </c>
    </row>
    <row r="61" spans="1:10" ht="59.45" customHeight="1" x14ac:dyDescent="0.25">
      <c r="A61" s="219" t="s">
        <v>361</v>
      </c>
      <c r="B61" s="269">
        <v>903</v>
      </c>
      <c r="C61" s="270" t="s">
        <v>19</v>
      </c>
      <c r="D61" s="280" t="s">
        <v>23</v>
      </c>
      <c r="E61" s="271" t="s">
        <v>362</v>
      </c>
      <c r="F61" s="270" t="s">
        <v>7</v>
      </c>
      <c r="G61" s="224">
        <f>SUM(G62)</f>
        <v>11638910.640000001</v>
      </c>
      <c r="H61" s="224">
        <f t="shared" ref="H61:I61" si="20">SUM(H62)</f>
        <v>11638910.640000001</v>
      </c>
      <c r="I61" s="224">
        <f t="shared" si="20"/>
        <v>4731863.71</v>
      </c>
      <c r="J61" s="342">
        <f t="shared" si="1"/>
        <v>40.655554942897986</v>
      </c>
    </row>
    <row r="62" spans="1:10" ht="23.25" x14ac:dyDescent="0.25">
      <c r="A62" s="147" t="s">
        <v>15</v>
      </c>
      <c r="B62" s="8">
        <v>903</v>
      </c>
      <c r="C62" s="162" t="s">
        <v>19</v>
      </c>
      <c r="D62" s="257" t="s">
        <v>23</v>
      </c>
      <c r="E62" s="258" t="s">
        <v>362</v>
      </c>
      <c r="F62" s="162" t="s">
        <v>16</v>
      </c>
      <c r="G62" s="192">
        <f>SUM(G63+G64)</f>
        <v>11638910.640000001</v>
      </c>
      <c r="H62" s="192">
        <f>SUM(H63:H64)</f>
        <v>11638910.640000001</v>
      </c>
      <c r="I62" s="192">
        <f>SUM(I63:I64)</f>
        <v>4731863.71</v>
      </c>
      <c r="J62" s="343">
        <f t="shared" si="1"/>
        <v>40.655554942897986</v>
      </c>
    </row>
    <row r="63" spans="1:10" x14ac:dyDescent="0.25">
      <c r="A63" s="256" t="s">
        <v>145</v>
      </c>
      <c r="B63" s="8">
        <v>903</v>
      </c>
      <c r="C63" s="162" t="s">
        <v>19</v>
      </c>
      <c r="D63" s="163" t="s">
        <v>23</v>
      </c>
      <c r="E63" s="258" t="s">
        <v>362</v>
      </c>
      <c r="F63" s="162" t="s">
        <v>144</v>
      </c>
      <c r="G63" s="192">
        <v>7756557.7000000002</v>
      </c>
      <c r="H63" s="192">
        <v>7756557.7000000002</v>
      </c>
      <c r="I63" s="192">
        <v>3165111.26</v>
      </c>
      <c r="J63" s="343">
        <f t="shared" si="1"/>
        <v>40.805617419696368</v>
      </c>
    </row>
    <row r="64" spans="1:10" x14ac:dyDescent="0.25">
      <c r="A64" s="256" t="s">
        <v>147</v>
      </c>
      <c r="B64" s="8">
        <v>903</v>
      </c>
      <c r="C64" s="162" t="s">
        <v>19</v>
      </c>
      <c r="D64" s="163" t="s">
        <v>23</v>
      </c>
      <c r="E64" s="258" t="s">
        <v>362</v>
      </c>
      <c r="F64" s="162" t="s">
        <v>146</v>
      </c>
      <c r="G64" s="192">
        <v>3882352.94</v>
      </c>
      <c r="H64" s="192">
        <v>3882352.94</v>
      </c>
      <c r="I64" s="192">
        <v>1566752.45</v>
      </c>
      <c r="J64" s="343">
        <f t="shared" si="1"/>
        <v>40.355744936471439</v>
      </c>
    </row>
    <row r="65" spans="1:10" ht="73.5" customHeight="1" x14ac:dyDescent="0.25">
      <c r="A65" s="219" t="s">
        <v>403</v>
      </c>
      <c r="B65" s="269">
        <v>903</v>
      </c>
      <c r="C65" s="270" t="s">
        <v>19</v>
      </c>
      <c r="D65" s="280" t="s">
        <v>23</v>
      </c>
      <c r="E65" s="271" t="s">
        <v>401</v>
      </c>
      <c r="F65" s="270" t="s">
        <v>7</v>
      </c>
      <c r="G65" s="224">
        <f>SUM(G66)</f>
        <v>2940518</v>
      </c>
      <c r="H65" s="224">
        <f t="shared" ref="H65:I66" si="21">SUM(H66)</f>
        <v>2940518</v>
      </c>
      <c r="I65" s="224">
        <f t="shared" si="21"/>
        <v>31123.84</v>
      </c>
      <c r="J65" s="342">
        <f t="shared" si="1"/>
        <v>1.058447525231949</v>
      </c>
    </row>
    <row r="66" spans="1:10" ht="27" customHeight="1" x14ac:dyDescent="0.25">
      <c r="A66" s="147" t="s">
        <v>15</v>
      </c>
      <c r="B66" s="8">
        <v>903</v>
      </c>
      <c r="C66" s="162" t="s">
        <v>19</v>
      </c>
      <c r="D66" s="257" t="s">
        <v>23</v>
      </c>
      <c r="E66" s="258" t="s">
        <v>401</v>
      </c>
      <c r="F66" s="162" t="s">
        <v>16</v>
      </c>
      <c r="G66" s="192">
        <f>SUM(G67)</f>
        <v>2940518</v>
      </c>
      <c r="H66" s="192">
        <f t="shared" si="21"/>
        <v>2940518</v>
      </c>
      <c r="I66" s="192">
        <f t="shared" si="21"/>
        <v>31123.84</v>
      </c>
      <c r="J66" s="343">
        <f t="shared" si="1"/>
        <v>1.058447525231949</v>
      </c>
    </row>
    <row r="67" spans="1:10" x14ac:dyDescent="0.25">
      <c r="A67" s="256" t="s">
        <v>145</v>
      </c>
      <c r="B67" s="8">
        <v>903</v>
      </c>
      <c r="C67" s="162" t="s">
        <v>19</v>
      </c>
      <c r="D67" s="163" t="s">
        <v>23</v>
      </c>
      <c r="E67" s="258" t="s">
        <v>401</v>
      </c>
      <c r="F67" s="162" t="s">
        <v>144</v>
      </c>
      <c r="G67" s="192">
        <v>2940518</v>
      </c>
      <c r="H67" s="192">
        <v>2940518</v>
      </c>
      <c r="I67" s="192">
        <v>31123.84</v>
      </c>
      <c r="J67" s="343">
        <f t="shared" si="1"/>
        <v>1.058447525231949</v>
      </c>
    </row>
    <row r="68" spans="1:10" x14ac:dyDescent="0.25">
      <c r="A68" s="276" t="s">
        <v>164</v>
      </c>
      <c r="B68" s="274">
        <v>903</v>
      </c>
      <c r="C68" s="264" t="s">
        <v>19</v>
      </c>
      <c r="D68" s="265" t="s">
        <v>9</v>
      </c>
      <c r="E68" s="266" t="s">
        <v>112</v>
      </c>
      <c r="F68" s="265" t="s">
        <v>7</v>
      </c>
      <c r="G68" s="224">
        <f>SUM(G69+G72)</f>
        <v>8160733.71</v>
      </c>
      <c r="H68" s="224">
        <f t="shared" ref="H68:I68" si="22">SUM(H69+H72)</f>
        <v>8160733.71</v>
      </c>
      <c r="I68" s="224">
        <f t="shared" si="22"/>
        <v>3657114.42</v>
      </c>
      <c r="J68" s="342">
        <f t="shared" si="1"/>
        <v>44.813549246419413</v>
      </c>
    </row>
    <row r="69" spans="1:10" s="305" customFormat="1" x14ac:dyDescent="0.25">
      <c r="A69" s="246" t="s">
        <v>181</v>
      </c>
      <c r="B69" s="274">
        <v>903</v>
      </c>
      <c r="C69" s="264" t="s">
        <v>19</v>
      </c>
      <c r="D69" s="266" t="s">
        <v>9</v>
      </c>
      <c r="E69" s="266" t="s">
        <v>182</v>
      </c>
      <c r="F69" s="264" t="s">
        <v>7</v>
      </c>
      <c r="G69" s="224">
        <f t="shared" ref="G69:I73" si="23">SUM(G70)</f>
        <v>5549190.5099999998</v>
      </c>
      <c r="H69" s="224">
        <f t="shared" si="23"/>
        <v>5549190.5099999998</v>
      </c>
      <c r="I69" s="224">
        <f t="shared" si="23"/>
        <v>3657114.42</v>
      </c>
      <c r="J69" s="342">
        <f t="shared" ref="J69:J128" si="24">I69/H69*100</f>
        <v>65.903565815764367</v>
      </c>
    </row>
    <row r="70" spans="1:10" ht="23.25" x14ac:dyDescent="0.25">
      <c r="A70" s="147" t="s">
        <v>15</v>
      </c>
      <c r="B70" s="8">
        <v>903</v>
      </c>
      <c r="C70" s="162" t="s">
        <v>19</v>
      </c>
      <c r="D70" s="163" t="s">
        <v>9</v>
      </c>
      <c r="E70" s="163" t="s">
        <v>182</v>
      </c>
      <c r="F70" s="162" t="s">
        <v>16</v>
      </c>
      <c r="G70" s="192">
        <f>SUM(G71)</f>
        <v>5549190.5099999998</v>
      </c>
      <c r="H70" s="192">
        <f t="shared" si="23"/>
        <v>5549190.5099999998</v>
      </c>
      <c r="I70" s="192">
        <f t="shared" si="23"/>
        <v>3657114.42</v>
      </c>
      <c r="J70" s="343">
        <f t="shared" si="24"/>
        <v>65.903565815764367</v>
      </c>
    </row>
    <row r="71" spans="1:10" x14ac:dyDescent="0.25">
      <c r="A71" s="256" t="s">
        <v>145</v>
      </c>
      <c r="B71" s="8">
        <v>903</v>
      </c>
      <c r="C71" s="162" t="s">
        <v>19</v>
      </c>
      <c r="D71" s="163" t="s">
        <v>9</v>
      </c>
      <c r="E71" s="163" t="s">
        <v>182</v>
      </c>
      <c r="F71" s="162" t="s">
        <v>144</v>
      </c>
      <c r="G71" s="192">
        <v>5549190.5099999998</v>
      </c>
      <c r="H71" s="192">
        <v>5549190.5099999998</v>
      </c>
      <c r="I71" s="192">
        <v>3657114.42</v>
      </c>
      <c r="J71" s="343">
        <f t="shared" si="24"/>
        <v>65.903565815764367</v>
      </c>
    </row>
    <row r="72" spans="1:10" ht="39" x14ac:dyDescent="0.25">
      <c r="A72" s="246" t="s">
        <v>365</v>
      </c>
      <c r="B72" s="274">
        <v>903</v>
      </c>
      <c r="C72" s="264" t="s">
        <v>19</v>
      </c>
      <c r="D72" s="266" t="s">
        <v>9</v>
      </c>
      <c r="E72" s="266" t="s">
        <v>364</v>
      </c>
      <c r="F72" s="264" t="s">
        <v>7</v>
      </c>
      <c r="G72" s="224">
        <f t="shared" si="23"/>
        <v>2611543.2000000002</v>
      </c>
      <c r="H72" s="224">
        <f t="shared" si="23"/>
        <v>2611543.2000000002</v>
      </c>
      <c r="I72" s="192"/>
      <c r="J72" s="342">
        <f t="shared" si="24"/>
        <v>0</v>
      </c>
    </row>
    <row r="73" spans="1:10" ht="23.25" x14ac:dyDescent="0.25">
      <c r="A73" s="147" t="s">
        <v>15</v>
      </c>
      <c r="B73" s="8">
        <v>903</v>
      </c>
      <c r="C73" s="162" t="s">
        <v>19</v>
      </c>
      <c r="D73" s="163" t="s">
        <v>9</v>
      </c>
      <c r="E73" s="163" t="s">
        <v>364</v>
      </c>
      <c r="F73" s="162" t="s">
        <v>16</v>
      </c>
      <c r="G73" s="192">
        <f>SUM(G74)</f>
        <v>2611543.2000000002</v>
      </c>
      <c r="H73" s="192">
        <f t="shared" si="23"/>
        <v>2611543.2000000002</v>
      </c>
      <c r="I73" s="192"/>
      <c r="J73" s="342">
        <f t="shared" si="24"/>
        <v>0</v>
      </c>
    </row>
    <row r="74" spans="1:10" x14ac:dyDescent="0.25">
      <c r="A74" s="256" t="s">
        <v>145</v>
      </c>
      <c r="B74" s="8">
        <v>903</v>
      </c>
      <c r="C74" s="162" t="s">
        <v>19</v>
      </c>
      <c r="D74" s="163" t="s">
        <v>9</v>
      </c>
      <c r="E74" s="163" t="s">
        <v>364</v>
      </c>
      <c r="F74" s="162" t="s">
        <v>144</v>
      </c>
      <c r="G74" s="192">
        <v>2611543.2000000002</v>
      </c>
      <c r="H74" s="192">
        <v>2611543.2000000002</v>
      </c>
      <c r="I74" s="192"/>
      <c r="J74" s="342">
        <f t="shared" si="24"/>
        <v>0</v>
      </c>
    </row>
    <row r="75" spans="1:10" x14ac:dyDescent="0.25">
      <c r="A75" s="276" t="s">
        <v>166</v>
      </c>
      <c r="B75" s="274">
        <v>903</v>
      </c>
      <c r="C75" s="264" t="s">
        <v>19</v>
      </c>
      <c r="D75" s="265" t="s">
        <v>19</v>
      </c>
      <c r="E75" s="266" t="s">
        <v>112</v>
      </c>
      <c r="F75" s="265" t="s">
        <v>7</v>
      </c>
      <c r="G75" s="224">
        <f>SUM(G76)</f>
        <v>1199520</v>
      </c>
      <c r="H75" s="224">
        <f t="shared" ref="H75:I76" si="25">SUM(H76)</f>
        <v>1199520</v>
      </c>
      <c r="I75" s="224">
        <f t="shared" si="25"/>
        <v>779328</v>
      </c>
      <c r="J75" s="342">
        <f t="shared" si="24"/>
        <v>64.969987995198082</v>
      </c>
    </row>
    <row r="76" spans="1:10" ht="26.25" x14ac:dyDescent="0.25">
      <c r="A76" s="246" t="s">
        <v>252</v>
      </c>
      <c r="B76" s="8">
        <v>903</v>
      </c>
      <c r="C76" s="162" t="s">
        <v>19</v>
      </c>
      <c r="D76" s="257" t="s">
        <v>19</v>
      </c>
      <c r="E76" s="163" t="s">
        <v>183</v>
      </c>
      <c r="F76" s="162" t="s">
        <v>7</v>
      </c>
      <c r="G76" s="192">
        <f>SUM(G77)</f>
        <v>1199520</v>
      </c>
      <c r="H76" s="192">
        <f t="shared" si="25"/>
        <v>1199520</v>
      </c>
      <c r="I76" s="192">
        <f t="shared" si="25"/>
        <v>779328</v>
      </c>
      <c r="J76" s="343">
        <f t="shared" si="24"/>
        <v>64.969987995198082</v>
      </c>
    </row>
    <row r="77" spans="1:10" ht="23.25" x14ac:dyDescent="0.25">
      <c r="A77" s="147" t="s">
        <v>15</v>
      </c>
      <c r="B77" s="8">
        <v>903</v>
      </c>
      <c r="C77" s="162" t="s">
        <v>19</v>
      </c>
      <c r="D77" s="257" t="s">
        <v>19</v>
      </c>
      <c r="E77" s="163" t="s">
        <v>183</v>
      </c>
      <c r="F77" s="162" t="s">
        <v>16</v>
      </c>
      <c r="G77" s="192">
        <f>SUM(G78:G79)</f>
        <v>1199520</v>
      </c>
      <c r="H77" s="192">
        <f t="shared" ref="H77:I77" si="26">SUM(H78:H79)</f>
        <v>1199520</v>
      </c>
      <c r="I77" s="192">
        <f t="shared" si="26"/>
        <v>779328</v>
      </c>
      <c r="J77" s="343">
        <f t="shared" si="24"/>
        <v>64.969987995198082</v>
      </c>
    </row>
    <row r="78" spans="1:10" x14ac:dyDescent="0.25">
      <c r="A78" s="256" t="s">
        <v>145</v>
      </c>
      <c r="B78" s="8">
        <v>903</v>
      </c>
      <c r="C78" s="162" t="s">
        <v>19</v>
      </c>
      <c r="D78" s="163" t="s">
        <v>19</v>
      </c>
      <c r="E78" s="163" t="s">
        <v>183</v>
      </c>
      <c r="F78" s="162" t="s">
        <v>144</v>
      </c>
      <c r="G78" s="192">
        <v>855400</v>
      </c>
      <c r="H78" s="192">
        <v>855400</v>
      </c>
      <c r="I78" s="192">
        <v>577116</v>
      </c>
      <c r="J78" s="343">
        <f t="shared" si="24"/>
        <v>67.467383680149638</v>
      </c>
    </row>
    <row r="79" spans="1:10" x14ac:dyDescent="0.25">
      <c r="A79" s="147" t="s">
        <v>147</v>
      </c>
      <c r="B79" s="8">
        <v>903</v>
      </c>
      <c r="C79" s="162" t="s">
        <v>19</v>
      </c>
      <c r="D79" s="163" t="s">
        <v>19</v>
      </c>
      <c r="E79" s="163" t="s">
        <v>183</v>
      </c>
      <c r="F79" s="162" t="s">
        <v>146</v>
      </c>
      <c r="G79" s="192">
        <v>344120</v>
      </c>
      <c r="H79" s="192">
        <v>344120</v>
      </c>
      <c r="I79" s="192">
        <v>202212</v>
      </c>
      <c r="J79" s="343">
        <f t="shared" si="24"/>
        <v>58.762059746600023</v>
      </c>
    </row>
    <row r="80" spans="1:10" x14ac:dyDescent="0.25">
      <c r="A80" s="276" t="s">
        <v>25</v>
      </c>
      <c r="B80" s="274">
        <v>903</v>
      </c>
      <c r="C80" s="264" t="s">
        <v>19</v>
      </c>
      <c r="D80" s="265" t="s">
        <v>26</v>
      </c>
      <c r="E80" s="266" t="s">
        <v>112</v>
      </c>
      <c r="F80" s="265" t="s">
        <v>7</v>
      </c>
      <c r="G80" s="224">
        <f>SUM(G81+G86+G95)</f>
        <v>61227944.109999999</v>
      </c>
      <c r="H80" s="224">
        <f t="shared" ref="H80:I80" si="27">SUM(H81+H86+H95)</f>
        <v>61227944.109999999</v>
      </c>
      <c r="I80" s="224">
        <f t="shared" si="27"/>
        <v>26962422.220000003</v>
      </c>
      <c r="J80" s="342">
        <f t="shared" si="24"/>
        <v>44.03613842000027</v>
      </c>
    </row>
    <row r="81" spans="1:10" ht="26.25" x14ac:dyDescent="0.25">
      <c r="A81" s="246" t="s">
        <v>27</v>
      </c>
      <c r="B81" s="269">
        <v>903</v>
      </c>
      <c r="C81" s="270" t="s">
        <v>19</v>
      </c>
      <c r="D81" s="270" t="s">
        <v>26</v>
      </c>
      <c r="E81" s="271" t="s">
        <v>179</v>
      </c>
      <c r="F81" s="270" t="s">
        <v>7</v>
      </c>
      <c r="G81" s="224">
        <f>SUM(G82+G84)</f>
        <v>2527857</v>
      </c>
      <c r="H81" s="224">
        <f t="shared" ref="H81:I81" si="28">SUM(H82+H84)</f>
        <v>2527857</v>
      </c>
      <c r="I81" s="224">
        <f t="shared" si="28"/>
        <v>1284078.3500000001</v>
      </c>
      <c r="J81" s="342">
        <f t="shared" si="24"/>
        <v>50.797111941063122</v>
      </c>
    </row>
    <row r="82" spans="1:10" ht="43.5" x14ac:dyDescent="0.25">
      <c r="A82" s="261" t="s">
        <v>28</v>
      </c>
      <c r="B82" s="8">
        <v>903</v>
      </c>
      <c r="C82" s="162" t="s">
        <v>19</v>
      </c>
      <c r="D82" s="162" t="s">
        <v>26</v>
      </c>
      <c r="E82" s="163" t="s">
        <v>179</v>
      </c>
      <c r="F82" s="162" t="s">
        <v>29</v>
      </c>
      <c r="G82" s="192">
        <f>SUM(G83)</f>
        <v>2483276</v>
      </c>
      <c r="H82" s="192">
        <f t="shared" ref="H82:I82" si="29">SUM(H83)</f>
        <v>2483276</v>
      </c>
      <c r="I82" s="192">
        <f t="shared" si="29"/>
        <v>1266047.3500000001</v>
      </c>
      <c r="J82" s="343">
        <f t="shared" si="24"/>
        <v>50.982949539237687</v>
      </c>
    </row>
    <row r="83" spans="1:10" ht="16.899999999999999" customHeight="1" x14ac:dyDescent="0.25">
      <c r="A83" s="267" t="s">
        <v>148</v>
      </c>
      <c r="B83" s="8">
        <v>903</v>
      </c>
      <c r="C83" s="162" t="s">
        <v>19</v>
      </c>
      <c r="D83" s="162" t="s">
        <v>26</v>
      </c>
      <c r="E83" s="163" t="s">
        <v>179</v>
      </c>
      <c r="F83" s="162" t="s">
        <v>31</v>
      </c>
      <c r="G83" s="192">
        <v>2483276</v>
      </c>
      <c r="H83" s="192">
        <v>2483276</v>
      </c>
      <c r="I83" s="192">
        <v>1266047.3500000001</v>
      </c>
      <c r="J83" s="343">
        <f t="shared" si="24"/>
        <v>50.982949539237687</v>
      </c>
    </row>
    <row r="84" spans="1:10" x14ac:dyDescent="0.25">
      <c r="A84" s="147" t="s">
        <v>11</v>
      </c>
      <c r="B84" s="8">
        <v>903</v>
      </c>
      <c r="C84" s="162" t="s">
        <v>19</v>
      </c>
      <c r="D84" s="162" t="s">
        <v>26</v>
      </c>
      <c r="E84" s="163" t="s">
        <v>179</v>
      </c>
      <c r="F84" s="162" t="s">
        <v>12</v>
      </c>
      <c r="G84" s="192">
        <f>SUM(G85)</f>
        <v>44581</v>
      </c>
      <c r="H84" s="192">
        <f t="shared" ref="H84:I84" si="30">SUM(H85)</f>
        <v>44581</v>
      </c>
      <c r="I84" s="192">
        <f t="shared" si="30"/>
        <v>18031</v>
      </c>
      <c r="J84" s="343">
        <f t="shared" si="24"/>
        <v>40.445481258832238</v>
      </c>
    </row>
    <row r="85" spans="1:10" ht="33.75" x14ac:dyDescent="0.25">
      <c r="A85" s="279" t="s">
        <v>149</v>
      </c>
      <c r="B85" s="8">
        <v>903</v>
      </c>
      <c r="C85" s="162" t="s">
        <v>19</v>
      </c>
      <c r="D85" s="162" t="s">
        <v>26</v>
      </c>
      <c r="E85" s="163" t="s">
        <v>179</v>
      </c>
      <c r="F85" s="162" t="s">
        <v>14</v>
      </c>
      <c r="G85" s="192">
        <v>44581</v>
      </c>
      <c r="H85" s="192">
        <v>44581</v>
      </c>
      <c r="I85" s="192">
        <v>18031</v>
      </c>
      <c r="J85" s="343">
        <f t="shared" si="24"/>
        <v>40.445481258832238</v>
      </c>
    </row>
    <row r="86" spans="1:10" ht="39" x14ac:dyDescent="0.25">
      <c r="A86" s="246" t="s">
        <v>185</v>
      </c>
      <c r="B86" s="269">
        <v>903</v>
      </c>
      <c r="C86" s="270" t="s">
        <v>19</v>
      </c>
      <c r="D86" s="280" t="s">
        <v>26</v>
      </c>
      <c r="E86" s="271" t="s">
        <v>186</v>
      </c>
      <c r="F86" s="270" t="s">
        <v>7</v>
      </c>
      <c r="G86" s="224">
        <f>SUM(G87+G89+G93+G91)</f>
        <v>58455499.109999999</v>
      </c>
      <c r="H86" s="224">
        <f>SUM(H87+H89+H93+H91)</f>
        <v>58455499.109999999</v>
      </c>
      <c r="I86" s="224">
        <f>SUM(I87+I89+I93+I91)</f>
        <v>25678343.870000001</v>
      </c>
      <c r="J86" s="342">
        <f t="shared" si="24"/>
        <v>43.928020906432053</v>
      </c>
    </row>
    <row r="87" spans="1:10" ht="51.6" customHeight="1" x14ac:dyDescent="0.25">
      <c r="A87" s="261" t="s">
        <v>28</v>
      </c>
      <c r="B87" s="8">
        <v>903</v>
      </c>
      <c r="C87" s="162" t="s">
        <v>19</v>
      </c>
      <c r="D87" s="162" t="s">
        <v>26</v>
      </c>
      <c r="E87" s="258" t="s">
        <v>186</v>
      </c>
      <c r="F87" s="162" t="s">
        <v>29</v>
      </c>
      <c r="G87" s="192">
        <f>SUM(G88)</f>
        <v>56274609</v>
      </c>
      <c r="H87" s="192">
        <f t="shared" ref="H87:I87" si="31">SUM(H88)</f>
        <v>56274609</v>
      </c>
      <c r="I87" s="192">
        <f t="shared" si="31"/>
        <v>24376529.440000001</v>
      </c>
      <c r="J87" s="343">
        <f t="shared" si="24"/>
        <v>43.317101394698277</v>
      </c>
    </row>
    <row r="88" spans="1:10" x14ac:dyDescent="0.25">
      <c r="A88" s="147" t="s">
        <v>32</v>
      </c>
      <c r="B88" s="8">
        <v>903</v>
      </c>
      <c r="C88" s="162" t="s">
        <v>19</v>
      </c>
      <c r="D88" s="162" t="s">
        <v>26</v>
      </c>
      <c r="E88" s="258" t="s">
        <v>186</v>
      </c>
      <c r="F88" s="162" t="s">
        <v>33</v>
      </c>
      <c r="G88" s="192">
        <v>56274609</v>
      </c>
      <c r="H88" s="192">
        <v>56274609</v>
      </c>
      <c r="I88" s="192">
        <v>24376529.440000001</v>
      </c>
      <c r="J88" s="343">
        <f t="shared" si="24"/>
        <v>43.317101394698277</v>
      </c>
    </row>
    <row r="89" spans="1:10" x14ac:dyDescent="0.25">
      <c r="A89" s="261" t="s">
        <v>11</v>
      </c>
      <c r="B89" s="8">
        <v>903</v>
      </c>
      <c r="C89" s="162" t="s">
        <v>19</v>
      </c>
      <c r="D89" s="162" t="s">
        <v>26</v>
      </c>
      <c r="E89" s="258" t="s">
        <v>186</v>
      </c>
      <c r="F89" s="162" t="s">
        <v>12</v>
      </c>
      <c r="G89" s="192">
        <f>SUM(G90)</f>
        <v>2008390.11</v>
      </c>
      <c r="H89" s="192">
        <f t="shared" ref="H89:I89" si="32">SUM(H90)</f>
        <v>2008390.11</v>
      </c>
      <c r="I89" s="192">
        <f t="shared" si="32"/>
        <v>1174303.3600000001</v>
      </c>
      <c r="J89" s="343">
        <f t="shared" si="24"/>
        <v>58.469883622360598</v>
      </c>
    </row>
    <row r="90" spans="1:10" ht="33.75" x14ac:dyDescent="0.25">
      <c r="A90" s="279" t="s">
        <v>149</v>
      </c>
      <c r="B90" s="8">
        <v>903</v>
      </c>
      <c r="C90" s="162" t="s">
        <v>19</v>
      </c>
      <c r="D90" s="162" t="s">
        <v>26</v>
      </c>
      <c r="E90" s="258" t="s">
        <v>186</v>
      </c>
      <c r="F90" s="162" t="s">
        <v>14</v>
      </c>
      <c r="G90" s="192">
        <v>2008390.11</v>
      </c>
      <c r="H90" s="192">
        <v>2008390.11</v>
      </c>
      <c r="I90" s="192">
        <v>1174303.3600000001</v>
      </c>
      <c r="J90" s="343">
        <f t="shared" si="24"/>
        <v>58.469883622360598</v>
      </c>
    </row>
    <row r="91" spans="1:10" x14ac:dyDescent="0.25">
      <c r="A91" s="325" t="s">
        <v>87</v>
      </c>
      <c r="B91" s="8">
        <v>903</v>
      </c>
      <c r="C91" s="162" t="s">
        <v>19</v>
      </c>
      <c r="D91" s="162" t="s">
        <v>26</v>
      </c>
      <c r="E91" s="258" t="s">
        <v>186</v>
      </c>
      <c r="F91" s="162" t="s">
        <v>77</v>
      </c>
      <c r="G91" s="192">
        <f>SUM(G92)</f>
        <v>80000</v>
      </c>
      <c r="H91" s="192">
        <f t="shared" ref="H91:I91" si="33">SUM(H92)</f>
        <v>80000</v>
      </c>
      <c r="I91" s="192">
        <f t="shared" si="33"/>
        <v>60000</v>
      </c>
      <c r="J91" s="343">
        <f t="shared" si="24"/>
        <v>75</v>
      </c>
    </row>
    <row r="92" spans="1:10" x14ac:dyDescent="0.25">
      <c r="A92" s="279" t="s">
        <v>347</v>
      </c>
      <c r="B92" s="8">
        <v>903</v>
      </c>
      <c r="C92" s="162" t="s">
        <v>19</v>
      </c>
      <c r="D92" s="162" t="s">
        <v>26</v>
      </c>
      <c r="E92" s="258" t="s">
        <v>186</v>
      </c>
      <c r="F92" s="162" t="s">
        <v>348</v>
      </c>
      <c r="G92" s="192">
        <v>80000</v>
      </c>
      <c r="H92" s="192">
        <v>80000</v>
      </c>
      <c r="I92" s="192">
        <v>60000</v>
      </c>
      <c r="J92" s="343">
        <f t="shared" si="24"/>
        <v>75</v>
      </c>
    </row>
    <row r="93" spans="1:10" x14ac:dyDescent="0.25">
      <c r="A93" s="261" t="s">
        <v>34</v>
      </c>
      <c r="B93" s="8">
        <v>903</v>
      </c>
      <c r="C93" s="162" t="s">
        <v>19</v>
      </c>
      <c r="D93" s="257" t="s">
        <v>26</v>
      </c>
      <c r="E93" s="258" t="s">
        <v>186</v>
      </c>
      <c r="F93" s="162" t="s">
        <v>35</v>
      </c>
      <c r="G93" s="192">
        <f>SUM(G94)</f>
        <v>92500</v>
      </c>
      <c r="H93" s="192">
        <f t="shared" ref="H93:I93" si="34">SUM(H94)</f>
        <v>92500</v>
      </c>
      <c r="I93" s="192">
        <f t="shared" si="34"/>
        <v>67511.070000000007</v>
      </c>
      <c r="J93" s="343">
        <f t="shared" si="24"/>
        <v>72.984940540540549</v>
      </c>
    </row>
    <row r="94" spans="1:10" x14ac:dyDescent="0.25">
      <c r="A94" s="147" t="s">
        <v>136</v>
      </c>
      <c r="B94" s="8">
        <v>903</v>
      </c>
      <c r="C94" s="162" t="s">
        <v>19</v>
      </c>
      <c r="D94" s="257" t="s">
        <v>26</v>
      </c>
      <c r="E94" s="258" t="s">
        <v>186</v>
      </c>
      <c r="F94" s="162" t="s">
        <v>135</v>
      </c>
      <c r="G94" s="192">
        <v>92500</v>
      </c>
      <c r="H94" s="192">
        <v>92500</v>
      </c>
      <c r="I94" s="192">
        <v>67511.070000000007</v>
      </c>
      <c r="J94" s="343">
        <f t="shared" si="24"/>
        <v>72.984940540540549</v>
      </c>
    </row>
    <row r="95" spans="1:10" x14ac:dyDescent="0.25">
      <c r="A95" s="219" t="s">
        <v>187</v>
      </c>
      <c r="B95" s="274">
        <v>903</v>
      </c>
      <c r="C95" s="264" t="s">
        <v>19</v>
      </c>
      <c r="D95" s="264" t="s">
        <v>26</v>
      </c>
      <c r="E95" s="266" t="s">
        <v>188</v>
      </c>
      <c r="F95" s="264" t="s">
        <v>7</v>
      </c>
      <c r="G95" s="224">
        <f>SUM(G96)</f>
        <v>244588</v>
      </c>
      <c r="H95" s="224">
        <f t="shared" ref="H95:I95" si="35">SUM(H96)</f>
        <v>244588</v>
      </c>
      <c r="I95" s="224">
        <f t="shared" si="35"/>
        <v>0</v>
      </c>
      <c r="J95" s="342">
        <f t="shared" si="24"/>
        <v>0</v>
      </c>
    </row>
    <row r="96" spans="1:10" ht="33.6" customHeight="1" x14ac:dyDescent="0.25">
      <c r="A96" s="147" t="s">
        <v>28</v>
      </c>
      <c r="B96" s="8">
        <v>903</v>
      </c>
      <c r="C96" s="162" t="s">
        <v>19</v>
      </c>
      <c r="D96" s="162" t="s">
        <v>26</v>
      </c>
      <c r="E96" s="258" t="s">
        <v>188</v>
      </c>
      <c r="F96" s="162" t="s">
        <v>29</v>
      </c>
      <c r="G96" s="192">
        <f t="shared" ref="G96:I96" si="36">SUM(G97)</f>
        <v>244588</v>
      </c>
      <c r="H96" s="192">
        <f t="shared" si="36"/>
        <v>244588</v>
      </c>
      <c r="I96" s="192">
        <f t="shared" si="36"/>
        <v>0</v>
      </c>
      <c r="J96" s="342">
        <f t="shared" si="24"/>
        <v>0</v>
      </c>
    </row>
    <row r="97" spans="1:10" x14ac:dyDescent="0.25">
      <c r="A97" s="147" t="s">
        <v>32</v>
      </c>
      <c r="B97" s="8">
        <v>903</v>
      </c>
      <c r="C97" s="162" t="s">
        <v>19</v>
      </c>
      <c r="D97" s="162" t="s">
        <v>26</v>
      </c>
      <c r="E97" s="258" t="s">
        <v>188</v>
      </c>
      <c r="F97" s="162" t="s">
        <v>33</v>
      </c>
      <c r="G97" s="192">
        <v>244588</v>
      </c>
      <c r="H97" s="192">
        <v>244588</v>
      </c>
      <c r="I97" s="192"/>
      <c r="J97" s="342">
        <f t="shared" si="24"/>
        <v>0</v>
      </c>
    </row>
    <row r="98" spans="1:10" ht="18" x14ac:dyDescent="0.25">
      <c r="A98" s="281" t="s">
        <v>36</v>
      </c>
      <c r="B98" s="274">
        <v>903</v>
      </c>
      <c r="C98" s="264" t="s">
        <v>37</v>
      </c>
      <c r="D98" s="264" t="s">
        <v>6</v>
      </c>
      <c r="E98" s="264" t="s">
        <v>112</v>
      </c>
      <c r="F98" s="264" t="s">
        <v>7</v>
      </c>
      <c r="G98" s="224">
        <f t="shared" ref="G98:I101" si="37">SUM(G99)</f>
        <v>4365043</v>
      </c>
      <c r="H98" s="224">
        <f t="shared" si="37"/>
        <v>4365043</v>
      </c>
      <c r="I98" s="224">
        <f t="shared" si="37"/>
        <v>1186087.8400000001</v>
      </c>
      <c r="J98" s="342">
        <f t="shared" si="24"/>
        <v>27.172420523692438</v>
      </c>
    </row>
    <row r="99" spans="1:10" x14ac:dyDescent="0.25">
      <c r="A99" s="282" t="s">
        <v>38</v>
      </c>
      <c r="B99" s="274">
        <v>903</v>
      </c>
      <c r="C99" s="264" t="s">
        <v>37</v>
      </c>
      <c r="D99" s="264" t="s">
        <v>39</v>
      </c>
      <c r="E99" s="264" t="s">
        <v>112</v>
      </c>
      <c r="F99" s="264" t="s">
        <v>7</v>
      </c>
      <c r="G99" s="224">
        <f t="shared" si="37"/>
        <v>4365043</v>
      </c>
      <c r="H99" s="224">
        <f t="shared" si="37"/>
        <v>4365043</v>
      </c>
      <c r="I99" s="224">
        <f t="shared" si="37"/>
        <v>1186087.8400000001</v>
      </c>
      <c r="J99" s="342">
        <f t="shared" si="24"/>
        <v>27.172420523692438</v>
      </c>
    </row>
    <row r="100" spans="1:10" ht="48.75" x14ac:dyDescent="0.25">
      <c r="A100" s="283" t="s">
        <v>326</v>
      </c>
      <c r="B100" s="8">
        <v>903</v>
      </c>
      <c r="C100" s="162" t="s">
        <v>37</v>
      </c>
      <c r="D100" s="162" t="s">
        <v>39</v>
      </c>
      <c r="E100" s="163" t="s">
        <v>113</v>
      </c>
      <c r="F100" s="162" t="s">
        <v>7</v>
      </c>
      <c r="G100" s="192">
        <f t="shared" si="37"/>
        <v>4365043</v>
      </c>
      <c r="H100" s="192">
        <f t="shared" si="37"/>
        <v>4365043</v>
      </c>
      <c r="I100" s="192">
        <f t="shared" si="37"/>
        <v>1186087.8400000001</v>
      </c>
      <c r="J100" s="343">
        <f t="shared" si="24"/>
        <v>27.172420523692438</v>
      </c>
    </row>
    <row r="101" spans="1:10" x14ac:dyDescent="0.25">
      <c r="A101" s="114" t="s">
        <v>76</v>
      </c>
      <c r="B101" s="8">
        <v>903</v>
      </c>
      <c r="C101" s="162" t="s">
        <v>37</v>
      </c>
      <c r="D101" s="162" t="s">
        <v>39</v>
      </c>
      <c r="E101" s="163" t="s">
        <v>113</v>
      </c>
      <c r="F101" s="162" t="s">
        <v>77</v>
      </c>
      <c r="G101" s="192">
        <f t="shared" si="37"/>
        <v>4365043</v>
      </c>
      <c r="H101" s="192">
        <f t="shared" si="37"/>
        <v>4365043</v>
      </c>
      <c r="I101" s="192">
        <f t="shared" si="37"/>
        <v>1186087.8400000001</v>
      </c>
      <c r="J101" s="343">
        <f t="shared" si="24"/>
        <v>27.172420523692438</v>
      </c>
    </row>
    <row r="102" spans="1:10" ht="45" x14ac:dyDescent="0.25">
      <c r="A102" s="221" t="s">
        <v>159</v>
      </c>
      <c r="B102" s="284">
        <v>903</v>
      </c>
      <c r="C102" s="285" t="s">
        <v>37</v>
      </c>
      <c r="D102" s="285" t="s">
        <v>39</v>
      </c>
      <c r="E102" s="163" t="s">
        <v>113</v>
      </c>
      <c r="F102" s="285">
        <v>320</v>
      </c>
      <c r="G102" s="192">
        <v>4365043</v>
      </c>
      <c r="H102" s="192">
        <v>4365043</v>
      </c>
      <c r="I102" s="192">
        <v>1186087.8400000001</v>
      </c>
      <c r="J102" s="343">
        <f t="shared" si="24"/>
        <v>27.172420523692438</v>
      </c>
    </row>
    <row r="103" spans="1:10" ht="37.15" customHeight="1" x14ac:dyDescent="0.25">
      <c r="A103" s="295" t="s">
        <v>335</v>
      </c>
      <c r="B103" s="270" t="s">
        <v>40</v>
      </c>
      <c r="C103" s="271" t="s">
        <v>6</v>
      </c>
      <c r="D103" s="271" t="s">
        <v>6</v>
      </c>
      <c r="E103" s="271" t="s">
        <v>112</v>
      </c>
      <c r="F103" s="271" t="s">
        <v>7</v>
      </c>
      <c r="G103" s="245">
        <f>SUM(G104+G117)</f>
        <v>18130602</v>
      </c>
      <c r="H103" s="245">
        <f>SUM(H104+H117)</f>
        <v>18130602</v>
      </c>
      <c r="I103" s="245">
        <f>SUM(I104+I117)</f>
        <v>8095864.1999999993</v>
      </c>
      <c r="J103" s="342">
        <f t="shared" si="24"/>
        <v>44.653035789986447</v>
      </c>
    </row>
    <row r="104" spans="1:10" ht="18" x14ac:dyDescent="0.25">
      <c r="A104" s="281" t="s">
        <v>41</v>
      </c>
      <c r="B104" s="270" t="s">
        <v>40</v>
      </c>
      <c r="C104" s="271" t="s">
        <v>21</v>
      </c>
      <c r="D104" s="271" t="s">
        <v>6</v>
      </c>
      <c r="E104" s="271" t="s">
        <v>112</v>
      </c>
      <c r="F104" s="271" t="s">
        <v>7</v>
      </c>
      <c r="G104" s="224">
        <f>SUM(G105+G113)</f>
        <v>7808202</v>
      </c>
      <c r="H104" s="224">
        <f t="shared" ref="H104:I104" si="38">SUM(H105+H113)</f>
        <v>7808202</v>
      </c>
      <c r="I104" s="224">
        <f t="shared" si="38"/>
        <v>3215862.1999999997</v>
      </c>
      <c r="J104" s="342">
        <f t="shared" si="24"/>
        <v>41.185694222562375</v>
      </c>
    </row>
    <row r="105" spans="1:10" ht="39" x14ac:dyDescent="0.25">
      <c r="A105" s="268" t="s">
        <v>42</v>
      </c>
      <c r="B105" s="274">
        <v>906</v>
      </c>
      <c r="C105" s="264" t="s">
        <v>21</v>
      </c>
      <c r="D105" s="264" t="s">
        <v>43</v>
      </c>
      <c r="E105" s="266" t="s">
        <v>112</v>
      </c>
      <c r="F105" s="265" t="s">
        <v>7</v>
      </c>
      <c r="G105" s="224">
        <f>SUM(G106)</f>
        <v>7758202</v>
      </c>
      <c r="H105" s="224">
        <f t="shared" ref="H105:I105" si="39">SUM(H106)</f>
        <v>7758202</v>
      </c>
      <c r="I105" s="224">
        <f t="shared" si="39"/>
        <v>3215862.1999999997</v>
      </c>
      <c r="J105" s="342">
        <f t="shared" si="24"/>
        <v>41.451127464843012</v>
      </c>
    </row>
    <row r="106" spans="1:10" ht="26.25" x14ac:dyDescent="0.25">
      <c r="A106" s="219" t="s">
        <v>27</v>
      </c>
      <c r="B106" s="8">
        <v>906</v>
      </c>
      <c r="C106" s="162" t="s">
        <v>21</v>
      </c>
      <c r="D106" s="162" t="s">
        <v>43</v>
      </c>
      <c r="E106" s="163" t="s">
        <v>189</v>
      </c>
      <c r="F106" s="257" t="s">
        <v>7</v>
      </c>
      <c r="G106" s="192">
        <f>SUM(G107+G109+G111)</f>
        <v>7758202</v>
      </c>
      <c r="H106" s="192">
        <f t="shared" ref="H106:I106" si="40">SUM(H107+H109+H111)</f>
        <v>7758202</v>
      </c>
      <c r="I106" s="192">
        <f t="shared" si="40"/>
        <v>3215862.1999999997</v>
      </c>
      <c r="J106" s="343">
        <f t="shared" si="24"/>
        <v>41.451127464843012</v>
      </c>
    </row>
    <row r="107" spans="1:10" ht="43.5" x14ac:dyDescent="0.25">
      <c r="A107" s="261" t="s">
        <v>28</v>
      </c>
      <c r="B107" s="8">
        <v>906</v>
      </c>
      <c r="C107" s="162" t="s">
        <v>21</v>
      </c>
      <c r="D107" s="162" t="s">
        <v>43</v>
      </c>
      <c r="E107" s="163" t="s">
        <v>189</v>
      </c>
      <c r="F107" s="162" t="s">
        <v>29</v>
      </c>
      <c r="G107" s="192">
        <f>SUM(G108)</f>
        <v>6985230</v>
      </c>
      <c r="H107" s="192">
        <f t="shared" ref="H107:I107" si="41">SUM(H108)</f>
        <v>6985230</v>
      </c>
      <c r="I107" s="192">
        <f t="shared" si="41"/>
        <v>3024970.5</v>
      </c>
      <c r="J107" s="343">
        <f t="shared" si="24"/>
        <v>43.305238338608746</v>
      </c>
    </row>
    <row r="108" spans="1:10" x14ac:dyDescent="0.25">
      <c r="A108" s="147" t="s">
        <v>30</v>
      </c>
      <c r="B108" s="8">
        <v>906</v>
      </c>
      <c r="C108" s="162" t="s">
        <v>21</v>
      </c>
      <c r="D108" s="162" t="s">
        <v>43</v>
      </c>
      <c r="E108" s="163" t="s">
        <v>189</v>
      </c>
      <c r="F108" s="162" t="s">
        <v>31</v>
      </c>
      <c r="G108" s="192">
        <v>6985230</v>
      </c>
      <c r="H108" s="192">
        <v>6985230</v>
      </c>
      <c r="I108" s="192">
        <v>3024970.5</v>
      </c>
      <c r="J108" s="343">
        <f t="shared" si="24"/>
        <v>43.305238338608746</v>
      </c>
    </row>
    <row r="109" spans="1:10" x14ac:dyDescent="0.25">
      <c r="A109" s="261" t="s">
        <v>11</v>
      </c>
      <c r="B109" s="8">
        <v>906</v>
      </c>
      <c r="C109" s="162" t="s">
        <v>21</v>
      </c>
      <c r="D109" s="162" t="s">
        <v>43</v>
      </c>
      <c r="E109" s="163" t="s">
        <v>189</v>
      </c>
      <c r="F109" s="162" t="s">
        <v>12</v>
      </c>
      <c r="G109" s="192">
        <f>SUM(G110)</f>
        <v>766072</v>
      </c>
      <c r="H109" s="192">
        <f t="shared" ref="H109:I109" si="42">SUM(H110)</f>
        <v>766072</v>
      </c>
      <c r="I109" s="192">
        <f t="shared" si="42"/>
        <v>189673.57</v>
      </c>
      <c r="J109" s="343">
        <f t="shared" si="24"/>
        <v>24.759235424346539</v>
      </c>
    </row>
    <row r="110" spans="1:10" ht="33.75" x14ac:dyDescent="0.25">
      <c r="A110" s="267" t="s">
        <v>149</v>
      </c>
      <c r="B110" s="8">
        <v>906</v>
      </c>
      <c r="C110" s="162" t="s">
        <v>21</v>
      </c>
      <c r="D110" s="162" t="s">
        <v>43</v>
      </c>
      <c r="E110" s="163" t="s">
        <v>189</v>
      </c>
      <c r="F110" s="162" t="s">
        <v>14</v>
      </c>
      <c r="G110" s="192">
        <v>766072</v>
      </c>
      <c r="H110" s="192">
        <v>766072</v>
      </c>
      <c r="I110" s="192">
        <v>189673.57</v>
      </c>
      <c r="J110" s="343">
        <f t="shared" si="24"/>
        <v>24.759235424346539</v>
      </c>
    </row>
    <row r="111" spans="1:10" x14ac:dyDescent="0.25">
      <c r="A111" s="261" t="s">
        <v>34</v>
      </c>
      <c r="B111" s="8">
        <v>906</v>
      </c>
      <c r="C111" s="162" t="s">
        <v>21</v>
      </c>
      <c r="D111" s="162" t="s">
        <v>43</v>
      </c>
      <c r="E111" s="163" t="s">
        <v>189</v>
      </c>
      <c r="F111" s="162" t="s">
        <v>35</v>
      </c>
      <c r="G111" s="192">
        <f>SUM(G112)</f>
        <v>6900</v>
      </c>
      <c r="H111" s="192">
        <f t="shared" ref="H111:I111" si="43">SUM(H112)</f>
        <v>6900</v>
      </c>
      <c r="I111" s="192">
        <f t="shared" si="43"/>
        <v>1218.1300000000001</v>
      </c>
      <c r="J111" s="343">
        <f t="shared" si="24"/>
        <v>17.654057971014495</v>
      </c>
    </row>
    <row r="112" spans="1:10" x14ac:dyDescent="0.25">
      <c r="A112" s="147" t="s">
        <v>136</v>
      </c>
      <c r="B112" s="8">
        <v>906</v>
      </c>
      <c r="C112" s="162" t="s">
        <v>21</v>
      </c>
      <c r="D112" s="162" t="s">
        <v>43</v>
      </c>
      <c r="E112" s="163" t="s">
        <v>189</v>
      </c>
      <c r="F112" s="162" t="s">
        <v>135</v>
      </c>
      <c r="G112" s="192">
        <v>6900</v>
      </c>
      <c r="H112" s="192">
        <v>6900</v>
      </c>
      <c r="I112" s="192">
        <v>1218.1300000000001</v>
      </c>
      <c r="J112" s="343">
        <f t="shared" si="24"/>
        <v>17.654057971014495</v>
      </c>
    </row>
    <row r="113" spans="1:10" x14ac:dyDescent="0.25">
      <c r="A113" s="276" t="s">
        <v>69</v>
      </c>
      <c r="B113" s="270" t="s">
        <v>40</v>
      </c>
      <c r="C113" s="264" t="s">
        <v>21</v>
      </c>
      <c r="D113" s="266">
        <v>11</v>
      </c>
      <c r="E113" s="266" t="s">
        <v>112</v>
      </c>
      <c r="F113" s="265" t="s">
        <v>7</v>
      </c>
      <c r="G113" s="224">
        <f t="shared" ref="G113:I115" si="44">SUM(G114)</f>
        <v>50000</v>
      </c>
      <c r="H113" s="224">
        <f t="shared" si="44"/>
        <v>50000</v>
      </c>
      <c r="I113" s="224">
        <f t="shared" si="44"/>
        <v>0</v>
      </c>
      <c r="J113" s="342">
        <f t="shared" si="24"/>
        <v>0</v>
      </c>
    </row>
    <row r="114" spans="1:10" x14ac:dyDescent="0.25">
      <c r="A114" s="286" t="s">
        <v>190</v>
      </c>
      <c r="B114" s="274">
        <v>906</v>
      </c>
      <c r="C114" s="264" t="s">
        <v>21</v>
      </c>
      <c r="D114" s="266">
        <v>11</v>
      </c>
      <c r="E114" s="266" t="s">
        <v>191</v>
      </c>
      <c r="F114" s="265" t="s">
        <v>7</v>
      </c>
      <c r="G114" s="224">
        <f t="shared" si="44"/>
        <v>50000</v>
      </c>
      <c r="H114" s="224">
        <f t="shared" si="44"/>
        <v>50000</v>
      </c>
      <c r="I114" s="224">
        <f t="shared" si="44"/>
        <v>0</v>
      </c>
      <c r="J114" s="342">
        <f t="shared" si="24"/>
        <v>0</v>
      </c>
    </row>
    <row r="115" spans="1:10" x14ac:dyDescent="0.25">
      <c r="A115" s="147" t="s">
        <v>34</v>
      </c>
      <c r="B115" s="8">
        <v>906</v>
      </c>
      <c r="C115" s="162" t="s">
        <v>21</v>
      </c>
      <c r="D115" s="163">
        <v>11</v>
      </c>
      <c r="E115" s="258" t="s">
        <v>191</v>
      </c>
      <c r="F115" s="162" t="s">
        <v>35</v>
      </c>
      <c r="G115" s="192">
        <f t="shared" si="44"/>
        <v>50000</v>
      </c>
      <c r="H115" s="192">
        <f t="shared" si="44"/>
        <v>50000</v>
      </c>
      <c r="I115" s="192">
        <f t="shared" si="44"/>
        <v>0</v>
      </c>
      <c r="J115" s="342">
        <f t="shared" si="24"/>
        <v>0</v>
      </c>
    </row>
    <row r="116" spans="1:10" x14ac:dyDescent="0.25">
      <c r="A116" s="147" t="s">
        <v>153</v>
      </c>
      <c r="B116" s="8">
        <v>906</v>
      </c>
      <c r="C116" s="162" t="s">
        <v>21</v>
      </c>
      <c r="D116" s="163">
        <v>11</v>
      </c>
      <c r="E116" s="258" t="s">
        <v>191</v>
      </c>
      <c r="F116" s="162" t="s">
        <v>70</v>
      </c>
      <c r="G116" s="192">
        <v>50000</v>
      </c>
      <c r="H116" s="192">
        <v>50000</v>
      </c>
      <c r="I116" s="192"/>
      <c r="J116" s="342">
        <f t="shared" si="24"/>
        <v>0</v>
      </c>
    </row>
    <row r="117" spans="1:10" ht="47.25" x14ac:dyDescent="0.25">
      <c r="A117" s="287" t="s">
        <v>169</v>
      </c>
      <c r="B117" s="270" t="s">
        <v>40</v>
      </c>
      <c r="C117" s="270" t="s">
        <v>10</v>
      </c>
      <c r="D117" s="271" t="s">
        <v>6</v>
      </c>
      <c r="E117" s="271" t="s">
        <v>112</v>
      </c>
      <c r="F117" s="271" t="s">
        <v>7</v>
      </c>
      <c r="G117" s="224">
        <f>SUM(G118+G122)</f>
        <v>10322400</v>
      </c>
      <c r="H117" s="224">
        <f t="shared" ref="H117:I117" si="45">SUM(H118+H122)</f>
        <v>10322400</v>
      </c>
      <c r="I117" s="224">
        <f t="shared" si="45"/>
        <v>4880002</v>
      </c>
      <c r="J117" s="342">
        <f t="shared" si="24"/>
        <v>47.275846702317295</v>
      </c>
    </row>
    <row r="118" spans="1:10" ht="45" x14ac:dyDescent="0.25">
      <c r="A118" s="288" t="s">
        <v>60</v>
      </c>
      <c r="B118" s="274">
        <v>906</v>
      </c>
      <c r="C118" s="289">
        <v>14</v>
      </c>
      <c r="D118" s="266" t="s">
        <v>21</v>
      </c>
      <c r="E118" s="266" t="s">
        <v>112</v>
      </c>
      <c r="F118" s="265" t="s">
        <v>7</v>
      </c>
      <c r="G118" s="224">
        <f t="shared" ref="G118:I120" si="46">SUM(G119)</f>
        <v>1749000</v>
      </c>
      <c r="H118" s="224">
        <f t="shared" si="46"/>
        <v>1749000</v>
      </c>
      <c r="I118" s="224">
        <f t="shared" si="46"/>
        <v>874500</v>
      </c>
      <c r="J118" s="342">
        <f t="shared" si="24"/>
        <v>50</v>
      </c>
    </row>
    <row r="119" spans="1:10" x14ac:dyDescent="0.25">
      <c r="A119" s="219" t="s">
        <v>333</v>
      </c>
      <c r="B119" s="8">
        <v>906</v>
      </c>
      <c r="C119" s="290">
        <v>14</v>
      </c>
      <c r="D119" s="163" t="s">
        <v>21</v>
      </c>
      <c r="E119" s="163" t="s">
        <v>114</v>
      </c>
      <c r="F119" s="257" t="s">
        <v>7</v>
      </c>
      <c r="G119" s="244">
        <f t="shared" si="46"/>
        <v>1749000</v>
      </c>
      <c r="H119" s="244">
        <f t="shared" si="46"/>
        <v>1749000</v>
      </c>
      <c r="I119" s="244">
        <f t="shared" si="46"/>
        <v>874500</v>
      </c>
      <c r="J119" s="343">
        <f t="shared" si="24"/>
        <v>50</v>
      </c>
    </row>
    <row r="120" spans="1:10" x14ac:dyDescent="0.25">
      <c r="A120" s="147" t="s">
        <v>46</v>
      </c>
      <c r="B120" s="8">
        <v>906</v>
      </c>
      <c r="C120" s="290">
        <v>14</v>
      </c>
      <c r="D120" s="163" t="s">
        <v>21</v>
      </c>
      <c r="E120" s="163" t="s">
        <v>114</v>
      </c>
      <c r="F120" s="162" t="s">
        <v>47</v>
      </c>
      <c r="G120" s="244">
        <f t="shared" si="46"/>
        <v>1749000</v>
      </c>
      <c r="H120" s="244">
        <f t="shared" si="46"/>
        <v>1749000</v>
      </c>
      <c r="I120" s="244">
        <f t="shared" si="46"/>
        <v>874500</v>
      </c>
      <c r="J120" s="343">
        <f t="shared" si="24"/>
        <v>50</v>
      </c>
    </row>
    <row r="121" spans="1:10" x14ac:dyDescent="0.25">
      <c r="A121" s="147" t="s">
        <v>151</v>
      </c>
      <c r="B121" s="8">
        <v>906</v>
      </c>
      <c r="C121" s="290">
        <v>14</v>
      </c>
      <c r="D121" s="163" t="s">
        <v>21</v>
      </c>
      <c r="E121" s="163" t="s">
        <v>114</v>
      </c>
      <c r="F121" s="162" t="s">
        <v>150</v>
      </c>
      <c r="G121" s="244">
        <v>1749000</v>
      </c>
      <c r="H121" s="244">
        <v>1749000</v>
      </c>
      <c r="I121" s="244">
        <v>874500</v>
      </c>
      <c r="J121" s="343">
        <f t="shared" si="24"/>
        <v>50</v>
      </c>
    </row>
    <row r="122" spans="1:10" x14ac:dyDescent="0.25">
      <c r="A122" s="288" t="s">
        <v>61</v>
      </c>
      <c r="B122" s="274">
        <v>906</v>
      </c>
      <c r="C122" s="289">
        <v>14</v>
      </c>
      <c r="D122" s="266" t="s">
        <v>23</v>
      </c>
      <c r="E122" s="266" t="s">
        <v>112</v>
      </c>
      <c r="F122" s="265" t="s">
        <v>7</v>
      </c>
      <c r="G122" s="245">
        <f t="shared" ref="G122:I124" si="47">SUM(G123)</f>
        <v>8573400</v>
      </c>
      <c r="H122" s="245">
        <f t="shared" si="47"/>
        <v>8573400</v>
      </c>
      <c r="I122" s="245">
        <f t="shared" si="47"/>
        <v>4005502</v>
      </c>
      <c r="J122" s="342">
        <f t="shared" si="24"/>
        <v>46.720111041127204</v>
      </c>
    </row>
    <row r="123" spans="1:10" ht="26.25" x14ac:dyDescent="0.25">
      <c r="A123" s="219" t="s">
        <v>62</v>
      </c>
      <c r="B123" s="8">
        <v>906</v>
      </c>
      <c r="C123" s="290">
        <v>14</v>
      </c>
      <c r="D123" s="163" t="s">
        <v>23</v>
      </c>
      <c r="E123" s="163" t="s">
        <v>192</v>
      </c>
      <c r="F123" s="162" t="s">
        <v>7</v>
      </c>
      <c r="G123" s="244">
        <f t="shared" si="47"/>
        <v>8573400</v>
      </c>
      <c r="H123" s="244">
        <f t="shared" si="47"/>
        <v>8573400</v>
      </c>
      <c r="I123" s="244">
        <f t="shared" si="47"/>
        <v>4005502</v>
      </c>
      <c r="J123" s="343">
        <f t="shared" si="24"/>
        <v>46.720111041127204</v>
      </c>
    </row>
    <row r="124" spans="1:10" x14ac:dyDescent="0.25">
      <c r="A124" s="147" t="s">
        <v>46</v>
      </c>
      <c r="B124" s="8">
        <v>906</v>
      </c>
      <c r="C124" s="290">
        <v>14</v>
      </c>
      <c r="D124" s="163" t="s">
        <v>23</v>
      </c>
      <c r="E124" s="163" t="s">
        <v>192</v>
      </c>
      <c r="F124" s="162" t="s">
        <v>47</v>
      </c>
      <c r="G124" s="244">
        <f t="shared" si="47"/>
        <v>8573400</v>
      </c>
      <c r="H124" s="244">
        <f t="shared" si="47"/>
        <v>8573400</v>
      </c>
      <c r="I124" s="244">
        <f t="shared" si="47"/>
        <v>4005502</v>
      </c>
      <c r="J124" s="343">
        <f t="shared" si="24"/>
        <v>46.720111041127204</v>
      </c>
    </row>
    <row r="125" spans="1:10" x14ac:dyDescent="0.25">
      <c r="A125" s="147" t="s">
        <v>152</v>
      </c>
      <c r="B125" s="8">
        <v>906</v>
      </c>
      <c r="C125" s="290">
        <v>14</v>
      </c>
      <c r="D125" s="163" t="s">
        <v>23</v>
      </c>
      <c r="E125" s="163" t="s">
        <v>192</v>
      </c>
      <c r="F125" s="162" t="s">
        <v>150</v>
      </c>
      <c r="G125" s="244">
        <v>8573400</v>
      </c>
      <c r="H125" s="244">
        <v>8573400</v>
      </c>
      <c r="I125" s="244">
        <v>4005502</v>
      </c>
      <c r="J125" s="343">
        <f t="shared" si="24"/>
        <v>46.720111041127204</v>
      </c>
    </row>
    <row r="126" spans="1:10" ht="54" x14ac:dyDescent="0.25">
      <c r="A126" s="334" t="s">
        <v>410</v>
      </c>
      <c r="B126" s="291">
        <v>926</v>
      </c>
      <c r="C126" s="292" t="s">
        <v>6</v>
      </c>
      <c r="D126" s="293" t="s">
        <v>6</v>
      </c>
      <c r="E126" s="293" t="s">
        <v>112</v>
      </c>
      <c r="F126" s="293" t="s">
        <v>7</v>
      </c>
      <c r="G126" s="224">
        <f>SUM(G127+G144+G187)</f>
        <v>89203767.549999997</v>
      </c>
      <c r="H126" s="224">
        <f>SUM(H127+H144+H187)</f>
        <v>90182234.549999997</v>
      </c>
      <c r="I126" s="224">
        <f>SUM(I127+I144+I187)</f>
        <v>46720806.119999997</v>
      </c>
      <c r="J126" s="342">
        <f t="shared" si="24"/>
        <v>51.807106303289089</v>
      </c>
    </row>
    <row r="127" spans="1:10" ht="18" x14ac:dyDescent="0.25">
      <c r="A127" s="294" t="s">
        <v>17</v>
      </c>
      <c r="B127" s="292" t="s">
        <v>63</v>
      </c>
      <c r="C127" s="292" t="s">
        <v>19</v>
      </c>
      <c r="D127" s="293" t="s">
        <v>6</v>
      </c>
      <c r="E127" s="293" t="s">
        <v>112</v>
      </c>
      <c r="F127" s="292" t="s">
        <v>7</v>
      </c>
      <c r="G127" s="224">
        <f>SUM(G128+G136)</f>
        <v>11842675</v>
      </c>
      <c r="H127" s="224">
        <f t="shared" ref="H127:I127" si="48">SUM(H128+H136)</f>
        <v>11842675</v>
      </c>
      <c r="I127" s="224">
        <f t="shared" si="48"/>
        <v>7410961</v>
      </c>
      <c r="J127" s="342">
        <f t="shared" si="24"/>
        <v>62.57843772627384</v>
      </c>
    </row>
    <row r="128" spans="1:10" x14ac:dyDescent="0.25">
      <c r="A128" s="276" t="s">
        <v>164</v>
      </c>
      <c r="B128" s="274">
        <v>926</v>
      </c>
      <c r="C128" s="264" t="s">
        <v>19</v>
      </c>
      <c r="D128" s="265" t="s">
        <v>9</v>
      </c>
      <c r="E128" s="266" t="s">
        <v>112</v>
      </c>
      <c r="F128" s="265" t="s">
        <v>7</v>
      </c>
      <c r="G128" s="224">
        <f>SUM(G129+G132)</f>
        <v>11765175</v>
      </c>
      <c r="H128" s="224">
        <f t="shared" ref="H128:I128" si="49">SUM(H129+H132)</f>
        <v>11765175</v>
      </c>
      <c r="I128" s="224">
        <f t="shared" si="49"/>
        <v>7362700</v>
      </c>
      <c r="J128" s="342">
        <f t="shared" si="24"/>
        <v>62.580454604372648</v>
      </c>
    </row>
    <row r="129" spans="1:10" x14ac:dyDescent="0.25">
      <c r="A129" s="246" t="s">
        <v>193</v>
      </c>
      <c r="B129" s="8">
        <v>926</v>
      </c>
      <c r="C129" s="162" t="s">
        <v>19</v>
      </c>
      <c r="D129" s="257" t="s">
        <v>9</v>
      </c>
      <c r="E129" s="163" t="s">
        <v>194</v>
      </c>
      <c r="F129" s="162" t="s">
        <v>7</v>
      </c>
      <c r="G129" s="192">
        <f t="shared" ref="G129:I130" si="50">SUM(G130)</f>
        <v>11741175</v>
      </c>
      <c r="H129" s="192">
        <f t="shared" si="50"/>
        <v>11741175</v>
      </c>
      <c r="I129" s="192">
        <f t="shared" si="50"/>
        <v>7350700</v>
      </c>
      <c r="J129" s="343">
        <f t="shared" ref="J129:J185" si="51">I129/H129*100</f>
        <v>62.606170166103482</v>
      </c>
    </row>
    <row r="130" spans="1:10" ht="23.25" x14ac:dyDescent="0.25">
      <c r="A130" s="147" t="s">
        <v>15</v>
      </c>
      <c r="B130" s="8">
        <v>926</v>
      </c>
      <c r="C130" s="162" t="s">
        <v>19</v>
      </c>
      <c r="D130" s="257" t="s">
        <v>9</v>
      </c>
      <c r="E130" s="163" t="s">
        <v>194</v>
      </c>
      <c r="F130" s="162" t="s">
        <v>16</v>
      </c>
      <c r="G130" s="192">
        <f t="shared" si="50"/>
        <v>11741175</v>
      </c>
      <c r="H130" s="192">
        <f t="shared" si="50"/>
        <v>11741175</v>
      </c>
      <c r="I130" s="192">
        <f t="shared" si="50"/>
        <v>7350700</v>
      </c>
      <c r="J130" s="343">
        <f t="shared" si="51"/>
        <v>62.606170166103482</v>
      </c>
    </row>
    <row r="131" spans="1:10" x14ac:dyDescent="0.25">
      <c r="A131" s="256" t="s">
        <v>145</v>
      </c>
      <c r="B131" s="8">
        <v>926</v>
      </c>
      <c r="C131" s="162" t="s">
        <v>19</v>
      </c>
      <c r="D131" s="257" t="s">
        <v>9</v>
      </c>
      <c r="E131" s="163" t="s">
        <v>194</v>
      </c>
      <c r="F131" s="162" t="s">
        <v>144</v>
      </c>
      <c r="G131" s="192">
        <v>11741175</v>
      </c>
      <c r="H131" s="192">
        <v>11741175</v>
      </c>
      <c r="I131" s="192">
        <v>7350700</v>
      </c>
      <c r="J131" s="343">
        <f t="shared" si="51"/>
        <v>62.606170166103482</v>
      </c>
    </row>
    <row r="132" spans="1:10" ht="26.25" x14ac:dyDescent="0.25">
      <c r="A132" s="246" t="s">
        <v>293</v>
      </c>
      <c r="B132" s="8">
        <v>926</v>
      </c>
      <c r="C132" s="162" t="s">
        <v>19</v>
      </c>
      <c r="D132" s="257" t="s">
        <v>9</v>
      </c>
      <c r="E132" s="163" t="s">
        <v>294</v>
      </c>
      <c r="F132" s="162" t="s">
        <v>7</v>
      </c>
      <c r="G132" s="192">
        <f>SUM(G134)</f>
        <v>24000</v>
      </c>
      <c r="H132" s="192">
        <f>SUM(H134)</f>
        <v>24000</v>
      </c>
      <c r="I132" s="192">
        <f>SUM(I134)</f>
        <v>12000</v>
      </c>
      <c r="J132" s="343">
        <f t="shared" si="51"/>
        <v>50</v>
      </c>
    </row>
    <row r="133" spans="1:10" ht="102.75" x14ac:dyDescent="0.25">
      <c r="A133" s="246" t="s">
        <v>323</v>
      </c>
      <c r="B133" s="8">
        <v>926</v>
      </c>
      <c r="C133" s="162" t="s">
        <v>19</v>
      </c>
      <c r="D133" s="257" t="s">
        <v>9</v>
      </c>
      <c r="E133" s="163" t="s">
        <v>325</v>
      </c>
      <c r="F133" s="162" t="s">
        <v>7</v>
      </c>
      <c r="G133" s="192">
        <f t="shared" ref="G133:I134" si="52">SUM(G134)</f>
        <v>24000</v>
      </c>
      <c r="H133" s="192">
        <f t="shared" si="52"/>
        <v>24000</v>
      </c>
      <c r="I133" s="192">
        <f t="shared" si="52"/>
        <v>12000</v>
      </c>
      <c r="J133" s="343">
        <f t="shared" si="51"/>
        <v>50</v>
      </c>
    </row>
    <row r="134" spans="1:10" ht="23.25" x14ac:dyDescent="0.25">
      <c r="A134" s="147" t="s">
        <v>15</v>
      </c>
      <c r="B134" s="8">
        <v>926</v>
      </c>
      <c r="C134" s="162" t="s">
        <v>19</v>
      </c>
      <c r="D134" s="257" t="s">
        <v>9</v>
      </c>
      <c r="E134" s="163" t="s">
        <v>325</v>
      </c>
      <c r="F134" s="162" t="s">
        <v>16</v>
      </c>
      <c r="G134" s="192">
        <f t="shared" si="52"/>
        <v>24000</v>
      </c>
      <c r="H134" s="192">
        <f t="shared" si="52"/>
        <v>24000</v>
      </c>
      <c r="I134" s="192">
        <f t="shared" si="52"/>
        <v>12000</v>
      </c>
      <c r="J134" s="343">
        <f t="shared" si="51"/>
        <v>50</v>
      </c>
    </row>
    <row r="135" spans="1:10" x14ac:dyDescent="0.25">
      <c r="A135" s="256" t="s">
        <v>145</v>
      </c>
      <c r="B135" s="8">
        <v>926</v>
      </c>
      <c r="C135" s="162" t="s">
        <v>19</v>
      </c>
      <c r="D135" s="257" t="s">
        <v>9</v>
      </c>
      <c r="E135" s="163" t="s">
        <v>325</v>
      </c>
      <c r="F135" s="162" t="s">
        <v>144</v>
      </c>
      <c r="G135" s="192">
        <v>24000</v>
      </c>
      <c r="H135" s="192">
        <v>24000</v>
      </c>
      <c r="I135" s="192">
        <v>12000</v>
      </c>
      <c r="J135" s="343">
        <f t="shared" si="51"/>
        <v>50</v>
      </c>
    </row>
    <row r="136" spans="1:10" x14ac:dyDescent="0.25">
      <c r="A136" s="276" t="s">
        <v>166</v>
      </c>
      <c r="B136" s="274">
        <v>926</v>
      </c>
      <c r="C136" s="264" t="s">
        <v>19</v>
      </c>
      <c r="D136" s="265" t="s">
        <v>19</v>
      </c>
      <c r="E136" s="266" t="s">
        <v>112</v>
      </c>
      <c r="F136" s="265" t="s">
        <v>7</v>
      </c>
      <c r="G136" s="202">
        <f>SUM(G137)</f>
        <v>77500</v>
      </c>
      <c r="H136" s="202">
        <f t="shared" ref="H136:I136" si="53">SUM(H137)</f>
        <v>77500</v>
      </c>
      <c r="I136" s="202">
        <f t="shared" si="53"/>
        <v>48261</v>
      </c>
      <c r="J136" s="342">
        <f t="shared" si="51"/>
        <v>62.27225806451613</v>
      </c>
    </row>
    <row r="137" spans="1:10" ht="26.25" x14ac:dyDescent="0.25">
      <c r="A137" s="123" t="s">
        <v>226</v>
      </c>
      <c r="B137" s="8">
        <v>926</v>
      </c>
      <c r="C137" s="115" t="s">
        <v>19</v>
      </c>
      <c r="D137" s="116" t="s">
        <v>19</v>
      </c>
      <c r="E137" s="116" t="s">
        <v>373</v>
      </c>
      <c r="F137" s="117" t="s">
        <v>7</v>
      </c>
      <c r="G137" s="155">
        <f>SUM(G140+G138+G142)</f>
        <v>77500</v>
      </c>
      <c r="H137" s="155">
        <f>SUM(H140+H138+H142)</f>
        <v>77500</v>
      </c>
      <c r="I137" s="155">
        <f>SUM(I140+I138+I142)</f>
        <v>48261</v>
      </c>
      <c r="J137" s="343">
        <f t="shared" si="51"/>
        <v>62.27225806451613</v>
      </c>
    </row>
    <row r="138" spans="1:10" ht="37.15" customHeight="1" x14ac:dyDescent="0.25">
      <c r="A138" s="113" t="s">
        <v>28</v>
      </c>
      <c r="B138" s="8">
        <v>926</v>
      </c>
      <c r="C138" s="109" t="s">
        <v>19</v>
      </c>
      <c r="D138" s="111" t="s">
        <v>19</v>
      </c>
      <c r="E138" s="116" t="s">
        <v>373</v>
      </c>
      <c r="F138" s="111" t="s">
        <v>29</v>
      </c>
      <c r="G138" s="212">
        <f>SUM(G139)</f>
        <v>10000</v>
      </c>
      <c r="H138" s="212">
        <f t="shared" ref="H138:I138" si="54">SUM(H139)</f>
        <v>10000</v>
      </c>
      <c r="I138" s="212">
        <f t="shared" si="54"/>
        <v>0</v>
      </c>
      <c r="J138" s="343">
        <f t="shared" si="51"/>
        <v>0</v>
      </c>
    </row>
    <row r="139" spans="1:10" ht="19.149999999999999" customHeight="1" x14ac:dyDescent="0.25">
      <c r="A139" s="147" t="s">
        <v>32</v>
      </c>
      <c r="B139" s="8">
        <v>926</v>
      </c>
      <c r="C139" s="109" t="s">
        <v>19</v>
      </c>
      <c r="D139" s="111" t="s">
        <v>19</v>
      </c>
      <c r="E139" s="116" t="s">
        <v>373</v>
      </c>
      <c r="F139" s="111" t="s">
        <v>33</v>
      </c>
      <c r="G139" s="155">
        <v>10000</v>
      </c>
      <c r="H139" s="155">
        <v>10000</v>
      </c>
      <c r="I139" s="212">
        <v>0</v>
      </c>
      <c r="J139" s="343">
        <f t="shared" si="51"/>
        <v>0</v>
      </c>
    </row>
    <row r="140" spans="1:10" x14ac:dyDescent="0.25">
      <c r="A140" s="113" t="s">
        <v>11</v>
      </c>
      <c r="B140" s="8">
        <v>926</v>
      </c>
      <c r="C140" s="109" t="s">
        <v>19</v>
      </c>
      <c r="D140" s="111" t="s">
        <v>19</v>
      </c>
      <c r="E140" s="116" t="s">
        <v>373</v>
      </c>
      <c r="F140" s="111" t="s">
        <v>12</v>
      </c>
      <c r="G140" s="212">
        <f>SUM(G141)</f>
        <v>42500</v>
      </c>
      <c r="H140" s="212">
        <f>SUM(H141)</f>
        <v>42500</v>
      </c>
      <c r="I140" s="212">
        <f t="shared" ref="H140:I142" si="55">SUM(I141)</f>
        <v>23261</v>
      </c>
      <c r="J140" s="343">
        <f t="shared" si="51"/>
        <v>54.731764705882355</v>
      </c>
    </row>
    <row r="141" spans="1:10" ht="23.25" x14ac:dyDescent="0.25">
      <c r="A141" s="113" t="s">
        <v>154</v>
      </c>
      <c r="B141" s="8">
        <v>926</v>
      </c>
      <c r="C141" s="109" t="s">
        <v>19</v>
      </c>
      <c r="D141" s="111" t="s">
        <v>19</v>
      </c>
      <c r="E141" s="116" t="s">
        <v>373</v>
      </c>
      <c r="F141" s="111" t="s">
        <v>14</v>
      </c>
      <c r="G141" s="155">
        <v>42500</v>
      </c>
      <c r="H141" s="155">
        <v>42500</v>
      </c>
      <c r="I141" s="155">
        <v>23261</v>
      </c>
      <c r="J141" s="343">
        <f t="shared" si="51"/>
        <v>54.731764705882355</v>
      </c>
    </row>
    <row r="142" spans="1:10" x14ac:dyDescent="0.25">
      <c r="A142" s="114" t="s">
        <v>87</v>
      </c>
      <c r="B142" s="8">
        <v>926</v>
      </c>
      <c r="C142" s="109" t="s">
        <v>19</v>
      </c>
      <c r="D142" s="111" t="s">
        <v>19</v>
      </c>
      <c r="E142" s="116" t="s">
        <v>373</v>
      </c>
      <c r="F142" s="111" t="s">
        <v>77</v>
      </c>
      <c r="G142" s="212">
        <f>SUM(G143)</f>
        <v>25000</v>
      </c>
      <c r="H142" s="212">
        <f t="shared" si="55"/>
        <v>25000</v>
      </c>
      <c r="I142" s="212">
        <f t="shared" si="55"/>
        <v>25000</v>
      </c>
      <c r="J142" s="343">
        <f t="shared" si="51"/>
        <v>100</v>
      </c>
    </row>
    <row r="143" spans="1:10" x14ac:dyDescent="0.25">
      <c r="A143" s="113" t="s">
        <v>318</v>
      </c>
      <c r="B143" s="8">
        <v>926</v>
      </c>
      <c r="C143" s="109" t="s">
        <v>19</v>
      </c>
      <c r="D143" s="111" t="s">
        <v>19</v>
      </c>
      <c r="E143" s="116" t="s">
        <v>373</v>
      </c>
      <c r="F143" s="111" t="s">
        <v>317</v>
      </c>
      <c r="G143" s="155">
        <v>25000</v>
      </c>
      <c r="H143" s="155">
        <v>25000</v>
      </c>
      <c r="I143" s="155">
        <v>25000</v>
      </c>
      <c r="J143" s="343">
        <f t="shared" si="51"/>
        <v>100</v>
      </c>
    </row>
    <row r="144" spans="1:10" ht="15.75" x14ac:dyDescent="0.25">
      <c r="A144" s="30" t="s">
        <v>369</v>
      </c>
      <c r="B144" s="292" t="s">
        <v>63</v>
      </c>
      <c r="C144" s="264" t="s">
        <v>58</v>
      </c>
      <c r="D144" s="293" t="s">
        <v>6</v>
      </c>
      <c r="E144" s="293" t="s">
        <v>112</v>
      </c>
      <c r="F144" s="292" t="s">
        <v>7</v>
      </c>
      <c r="G144" s="202">
        <f>SUM(G145+G164+G171)</f>
        <v>56131635</v>
      </c>
      <c r="H144" s="202">
        <f>SUM(H145+H164+H171)</f>
        <v>56131635</v>
      </c>
      <c r="I144" s="202">
        <f>SUM(I145+I164+I171)</f>
        <v>28450957.789999999</v>
      </c>
      <c r="J144" s="342">
        <f t="shared" si="51"/>
        <v>50.686137665507161</v>
      </c>
    </row>
    <row r="145" spans="1:10" x14ac:dyDescent="0.25">
      <c r="A145" s="276" t="s">
        <v>59</v>
      </c>
      <c r="B145" s="274">
        <v>926</v>
      </c>
      <c r="C145" s="264" t="s">
        <v>58</v>
      </c>
      <c r="D145" s="265" t="s">
        <v>21</v>
      </c>
      <c r="E145" s="266" t="s">
        <v>112</v>
      </c>
      <c r="F145" s="265" t="s">
        <v>7</v>
      </c>
      <c r="G145" s="224">
        <f>SUM(G146+G152+G155+G149+G158+G161)</f>
        <v>39542883</v>
      </c>
      <c r="H145" s="224">
        <f t="shared" ref="H145:I145" si="56">SUM(H146+H152+H155+H149+H158+H161)</f>
        <v>39542883</v>
      </c>
      <c r="I145" s="224">
        <f t="shared" si="56"/>
        <v>20549797</v>
      </c>
      <c r="J145" s="342">
        <f t="shared" si="51"/>
        <v>51.968383286570173</v>
      </c>
    </row>
    <row r="146" spans="1:10" x14ac:dyDescent="0.25">
      <c r="A146" s="246" t="s">
        <v>65</v>
      </c>
      <c r="B146" s="269">
        <v>926</v>
      </c>
      <c r="C146" s="270" t="s">
        <v>58</v>
      </c>
      <c r="D146" s="280" t="s">
        <v>21</v>
      </c>
      <c r="E146" s="271" t="s">
        <v>195</v>
      </c>
      <c r="F146" s="280" t="s">
        <v>7</v>
      </c>
      <c r="G146" s="224">
        <f t="shared" ref="G146:I147" si="57">SUM(G147)</f>
        <v>11934000</v>
      </c>
      <c r="H146" s="224">
        <f t="shared" si="57"/>
        <v>11934000</v>
      </c>
      <c r="I146" s="224">
        <f t="shared" si="57"/>
        <v>7357300</v>
      </c>
      <c r="J146" s="342">
        <f t="shared" si="51"/>
        <v>61.649907826378417</v>
      </c>
    </row>
    <row r="147" spans="1:10" ht="23.25" x14ac:dyDescent="0.25">
      <c r="A147" s="147" t="s">
        <v>15</v>
      </c>
      <c r="B147" s="8">
        <v>926</v>
      </c>
      <c r="C147" s="162" t="s">
        <v>58</v>
      </c>
      <c r="D147" s="257" t="s">
        <v>21</v>
      </c>
      <c r="E147" s="258" t="s">
        <v>195</v>
      </c>
      <c r="F147" s="162" t="s">
        <v>16</v>
      </c>
      <c r="G147" s="192">
        <f t="shared" si="57"/>
        <v>11934000</v>
      </c>
      <c r="H147" s="192">
        <f t="shared" si="57"/>
        <v>11934000</v>
      </c>
      <c r="I147" s="192">
        <f t="shared" si="57"/>
        <v>7357300</v>
      </c>
      <c r="J147" s="343">
        <f t="shared" si="51"/>
        <v>61.649907826378417</v>
      </c>
    </row>
    <row r="148" spans="1:10" x14ac:dyDescent="0.25">
      <c r="A148" s="256" t="s">
        <v>145</v>
      </c>
      <c r="B148" s="8">
        <v>926</v>
      </c>
      <c r="C148" s="162" t="s">
        <v>58</v>
      </c>
      <c r="D148" s="257" t="s">
        <v>21</v>
      </c>
      <c r="E148" s="258" t="s">
        <v>195</v>
      </c>
      <c r="F148" s="162" t="s">
        <v>144</v>
      </c>
      <c r="G148" s="192">
        <v>11934000</v>
      </c>
      <c r="H148" s="192">
        <v>11934000</v>
      </c>
      <c r="I148" s="192">
        <v>7357300</v>
      </c>
      <c r="J148" s="343">
        <f t="shared" si="51"/>
        <v>61.649907826378417</v>
      </c>
    </row>
    <row r="149" spans="1:10" ht="77.25" x14ac:dyDescent="0.25">
      <c r="A149" s="246" t="s">
        <v>196</v>
      </c>
      <c r="B149" s="269">
        <v>926</v>
      </c>
      <c r="C149" s="270" t="s">
        <v>58</v>
      </c>
      <c r="D149" s="280" t="s">
        <v>21</v>
      </c>
      <c r="E149" s="271" t="s">
        <v>197</v>
      </c>
      <c r="F149" s="280" t="s">
        <v>7</v>
      </c>
      <c r="G149" s="224">
        <f>SUM(G151)</f>
        <v>6535991</v>
      </c>
      <c r="H149" s="224">
        <f t="shared" ref="H149:I149" si="58">SUM(H151)</f>
        <v>6535991</v>
      </c>
      <c r="I149" s="224">
        <f t="shared" si="58"/>
        <v>3115000</v>
      </c>
      <c r="J149" s="342">
        <f t="shared" si="51"/>
        <v>47.659184353222031</v>
      </c>
    </row>
    <row r="150" spans="1:10" ht="23.25" x14ac:dyDescent="0.25">
      <c r="A150" s="147" t="s">
        <v>15</v>
      </c>
      <c r="B150" s="8">
        <v>926</v>
      </c>
      <c r="C150" s="162" t="s">
        <v>58</v>
      </c>
      <c r="D150" s="257" t="s">
        <v>21</v>
      </c>
      <c r="E150" s="258" t="s">
        <v>197</v>
      </c>
      <c r="F150" s="162" t="s">
        <v>16</v>
      </c>
      <c r="G150" s="192">
        <f>SUM(G151)</f>
        <v>6535991</v>
      </c>
      <c r="H150" s="192">
        <f t="shared" ref="H150:I150" si="59">SUM(H151)</f>
        <v>6535991</v>
      </c>
      <c r="I150" s="192">
        <f t="shared" si="59"/>
        <v>3115000</v>
      </c>
      <c r="J150" s="343">
        <f t="shared" si="51"/>
        <v>47.659184353222031</v>
      </c>
    </row>
    <row r="151" spans="1:10" x14ac:dyDescent="0.25">
      <c r="A151" s="256" t="s">
        <v>145</v>
      </c>
      <c r="B151" s="8">
        <v>926</v>
      </c>
      <c r="C151" s="162" t="s">
        <v>58</v>
      </c>
      <c r="D151" s="257" t="s">
        <v>21</v>
      </c>
      <c r="E151" s="258" t="s">
        <v>197</v>
      </c>
      <c r="F151" s="162" t="s">
        <v>144</v>
      </c>
      <c r="G151" s="192">
        <v>6535991</v>
      </c>
      <c r="H151" s="192">
        <v>6535991</v>
      </c>
      <c r="I151" s="192">
        <v>3115000</v>
      </c>
      <c r="J151" s="343">
        <f t="shared" si="51"/>
        <v>47.659184353222031</v>
      </c>
    </row>
    <row r="152" spans="1:10" ht="25.5" customHeight="1" x14ac:dyDescent="0.25">
      <c r="A152" s="246" t="s">
        <v>198</v>
      </c>
      <c r="B152" s="269">
        <v>926</v>
      </c>
      <c r="C152" s="270" t="s">
        <v>58</v>
      </c>
      <c r="D152" s="280" t="s">
        <v>21</v>
      </c>
      <c r="E152" s="271" t="s">
        <v>199</v>
      </c>
      <c r="F152" s="280" t="s">
        <v>7</v>
      </c>
      <c r="G152" s="224">
        <f t="shared" ref="G152:I153" si="60">SUM(G153)</f>
        <v>18135611</v>
      </c>
      <c r="H152" s="224">
        <f t="shared" si="60"/>
        <v>18135611</v>
      </c>
      <c r="I152" s="224">
        <f t="shared" si="60"/>
        <v>8689100</v>
      </c>
      <c r="J152" s="342">
        <f t="shared" si="51"/>
        <v>47.911812841596571</v>
      </c>
    </row>
    <row r="153" spans="1:10" ht="23.25" x14ac:dyDescent="0.25">
      <c r="A153" s="147" t="s">
        <v>15</v>
      </c>
      <c r="B153" s="8">
        <v>926</v>
      </c>
      <c r="C153" s="162" t="s">
        <v>58</v>
      </c>
      <c r="D153" s="257" t="s">
        <v>21</v>
      </c>
      <c r="E153" s="258" t="s">
        <v>199</v>
      </c>
      <c r="F153" s="162" t="s">
        <v>16</v>
      </c>
      <c r="G153" s="192">
        <f t="shared" si="60"/>
        <v>18135611</v>
      </c>
      <c r="H153" s="192">
        <f t="shared" si="60"/>
        <v>18135611</v>
      </c>
      <c r="I153" s="192">
        <f t="shared" si="60"/>
        <v>8689100</v>
      </c>
      <c r="J153" s="343">
        <f t="shared" si="51"/>
        <v>47.911812841596571</v>
      </c>
    </row>
    <row r="154" spans="1:10" x14ac:dyDescent="0.25">
      <c r="A154" s="256" t="s">
        <v>145</v>
      </c>
      <c r="B154" s="8">
        <v>926</v>
      </c>
      <c r="C154" s="162" t="s">
        <v>58</v>
      </c>
      <c r="D154" s="257" t="s">
        <v>21</v>
      </c>
      <c r="E154" s="258" t="s">
        <v>199</v>
      </c>
      <c r="F154" s="162" t="s">
        <v>144</v>
      </c>
      <c r="G154" s="192">
        <v>18135611</v>
      </c>
      <c r="H154" s="192">
        <v>18135611</v>
      </c>
      <c r="I154" s="192">
        <v>8689100</v>
      </c>
      <c r="J154" s="343">
        <f t="shared" si="51"/>
        <v>47.911812841596571</v>
      </c>
    </row>
    <row r="155" spans="1:10" ht="60.75" x14ac:dyDescent="0.25">
      <c r="A155" s="283" t="s">
        <v>327</v>
      </c>
      <c r="B155" s="269">
        <v>926</v>
      </c>
      <c r="C155" s="270" t="s">
        <v>58</v>
      </c>
      <c r="D155" s="280" t="s">
        <v>21</v>
      </c>
      <c r="E155" s="271" t="s">
        <v>115</v>
      </c>
      <c r="F155" s="280" t="s">
        <v>7</v>
      </c>
      <c r="G155" s="224">
        <f t="shared" ref="G155:I156" si="61">SUM(G156)</f>
        <v>115200</v>
      </c>
      <c r="H155" s="224">
        <f t="shared" si="61"/>
        <v>115200</v>
      </c>
      <c r="I155" s="224">
        <f t="shared" si="61"/>
        <v>58500</v>
      </c>
      <c r="J155" s="342">
        <f t="shared" si="51"/>
        <v>50.78125</v>
      </c>
    </row>
    <row r="156" spans="1:10" ht="23.25" x14ac:dyDescent="0.25">
      <c r="A156" s="147" t="s">
        <v>15</v>
      </c>
      <c r="B156" s="8">
        <v>926</v>
      </c>
      <c r="C156" s="162" t="s">
        <v>58</v>
      </c>
      <c r="D156" s="257" t="s">
        <v>21</v>
      </c>
      <c r="E156" s="258" t="s">
        <v>115</v>
      </c>
      <c r="F156" s="162" t="s">
        <v>16</v>
      </c>
      <c r="G156" s="192">
        <f t="shared" si="61"/>
        <v>115200</v>
      </c>
      <c r="H156" s="192">
        <f t="shared" si="61"/>
        <v>115200</v>
      </c>
      <c r="I156" s="192">
        <f t="shared" si="61"/>
        <v>58500</v>
      </c>
      <c r="J156" s="343">
        <f t="shared" si="51"/>
        <v>50.78125</v>
      </c>
    </row>
    <row r="157" spans="1:10" x14ac:dyDescent="0.25">
      <c r="A157" s="256" t="s">
        <v>145</v>
      </c>
      <c r="B157" s="8">
        <v>926</v>
      </c>
      <c r="C157" s="162" t="s">
        <v>58</v>
      </c>
      <c r="D157" s="257" t="s">
        <v>21</v>
      </c>
      <c r="E157" s="258" t="s">
        <v>115</v>
      </c>
      <c r="F157" s="162" t="s">
        <v>144</v>
      </c>
      <c r="G157" s="192">
        <v>115200</v>
      </c>
      <c r="H157" s="192">
        <v>115200</v>
      </c>
      <c r="I157" s="192">
        <v>58500</v>
      </c>
      <c r="J157" s="343">
        <f t="shared" si="51"/>
        <v>50.78125</v>
      </c>
    </row>
    <row r="158" spans="1:10" ht="77.25" x14ac:dyDescent="0.25">
      <c r="A158" s="246" t="s">
        <v>201</v>
      </c>
      <c r="B158" s="269">
        <v>926</v>
      </c>
      <c r="C158" s="270" t="s">
        <v>58</v>
      </c>
      <c r="D158" s="280" t="s">
        <v>21</v>
      </c>
      <c r="E158" s="271" t="s">
        <v>202</v>
      </c>
      <c r="F158" s="280" t="s">
        <v>7</v>
      </c>
      <c r="G158" s="224">
        <f t="shared" ref="G158:I162" si="62">SUM(G159)</f>
        <v>2767184</v>
      </c>
      <c r="H158" s="224">
        <f t="shared" si="62"/>
        <v>2767184</v>
      </c>
      <c r="I158" s="224">
        <f t="shared" si="62"/>
        <v>1275000</v>
      </c>
      <c r="J158" s="342">
        <f t="shared" si="51"/>
        <v>46.075721744560532</v>
      </c>
    </row>
    <row r="159" spans="1:10" ht="23.25" x14ac:dyDescent="0.25">
      <c r="A159" s="147" t="s">
        <v>15</v>
      </c>
      <c r="B159" s="8">
        <v>926</v>
      </c>
      <c r="C159" s="162" t="s">
        <v>58</v>
      </c>
      <c r="D159" s="257" t="s">
        <v>21</v>
      </c>
      <c r="E159" s="258" t="s">
        <v>202</v>
      </c>
      <c r="F159" s="162" t="s">
        <v>16</v>
      </c>
      <c r="G159" s="192">
        <f t="shared" si="62"/>
        <v>2767184</v>
      </c>
      <c r="H159" s="192">
        <f t="shared" si="62"/>
        <v>2767184</v>
      </c>
      <c r="I159" s="192">
        <f t="shared" si="62"/>
        <v>1275000</v>
      </c>
      <c r="J159" s="343">
        <f t="shared" si="51"/>
        <v>46.075721744560532</v>
      </c>
    </row>
    <row r="160" spans="1:10" x14ac:dyDescent="0.25">
      <c r="A160" s="256" t="s">
        <v>145</v>
      </c>
      <c r="B160" s="8">
        <v>926</v>
      </c>
      <c r="C160" s="162" t="s">
        <v>58</v>
      </c>
      <c r="D160" s="257" t="s">
        <v>21</v>
      </c>
      <c r="E160" s="258" t="s">
        <v>202</v>
      </c>
      <c r="F160" s="162" t="s">
        <v>144</v>
      </c>
      <c r="G160" s="192">
        <v>2767184</v>
      </c>
      <c r="H160" s="192">
        <v>2767184</v>
      </c>
      <c r="I160" s="192">
        <v>1275000</v>
      </c>
      <c r="J160" s="343">
        <f t="shared" si="51"/>
        <v>46.075721744560532</v>
      </c>
    </row>
    <row r="161" spans="1:10" x14ac:dyDescent="0.25">
      <c r="A161" s="246" t="s">
        <v>395</v>
      </c>
      <c r="B161" s="269">
        <v>926</v>
      </c>
      <c r="C161" s="270" t="s">
        <v>58</v>
      </c>
      <c r="D161" s="280" t="s">
        <v>21</v>
      </c>
      <c r="E161" s="271" t="s">
        <v>394</v>
      </c>
      <c r="F161" s="280" t="s">
        <v>7</v>
      </c>
      <c r="G161" s="224">
        <f t="shared" si="62"/>
        <v>54897</v>
      </c>
      <c r="H161" s="224">
        <f t="shared" si="62"/>
        <v>54897</v>
      </c>
      <c r="I161" s="224">
        <f t="shared" si="62"/>
        <v>54897</v>
      </c>
      <c r="J161" s="342">
        <f t="shared" si="51"/>
        <v>100</v>
      </c>
    </row>
    <row r="162" spans="1:10" ht="23.25" x14ac:dyDescent="0.25">
      <c r="A162" s="147" t="s">
        <v>15</v>
      </c>
      <c r="B162" s="8">
        <v>926</v>
      </c>
      <c r="C162" s="162" t="s">
        <v>58</v>
      </c>
      <c r="D162" s="257" t="s">
        <v>21</v>
      </c>
      <c r="E162" s="258" t="s">
        <v>394</v>
      </c>
      <c r="F162" s="162" t="s">
        <v>16</v>
      </c>
      <c r="G162" s="192">
        <f t="shared" si="62"/>
        <v>54897</v>
      </c>
      <c r="H162" s="192">
        <f t="shared" si="62"/>
        <v>54897</v>
      </c>
      <c r="I162" s="192">
        <f t="shared" si="62"/>
        <v>54897</v>
      </c>
      <c r="J162" s="343">
        <f t="shared" si="51"/>
        <v>100</v>
      </c>
    </row>
    <row r="163" spans="1:10" x14ac:dyDescent="0.25">
      <c r="A163" s="256" t="s">
        <v>145</v>
      </c>
      <c r="B163" s="8">
        <v>926</v>
      </c>
      <c r="C163" s="162" t="s">
        <v>58</v>
      </c>
      <c r="D163" s="257" t="s">
        <v>21</v>
      </c>
      <c r="E163" s="258" t="s">
        <v>394</v>
      </c>
      <c r="F163" s="162" t="s">
        <v>144</v>
      </c>
      <c r="G163" s="192">
        <v>54897</v>
      </c>
      <c r="H163" s="192">
        <v>54897</v>
      </c>
      <c r="I163" s="192">
        <v>54897</v>
      </c>
      <c r="J163" s="343">
        <f t="shared" si="51"/>
        <v>100</v>
      </c>
    </row>
    <row r="164" spans="1:10" x14ac:dyDescent="0.25">
      <c r="A164" s="268" t="s">
        <v>277</v>
      </c>
      <c r="B164" s="264" t="s">
        <v>63</v>
      </c>
      <c r="C164" s="264" t="s">
        <v>58</v>
      </c>
      <c r="D164" s="264" t="s">
        <v>23</v>
      </c>
      <c r="E164" s="264" t="s">
        <v>112</v>
      </c>
      <c r="F164" s="264" t="s">
        <v>7</v>
      </c>
      <c r="G164" s="224">
        <f>SUM(G165+G168)</f>
        <v>3487207</v>
      </c>
      <c r="H164" s="224">
        <f t="shared" ref="H164:I164" si="63">SUM(H165+H168)</f>
        <v>3487207</v>
      </c>
      <c r="I164" s="224">
        <f t="shared" si="63"/>
        <v>1917740</v>
      </c>
      <c r="J164" s="342">
        <f t="shared" si="51"/>
        <v>54.993580822704246</v>
      </c>
    </row>
    <row r="165" spans="1:10" x14ac:dyDescent="0.25">
      <c r="A165" s="246" t="s">
        <v>66</v>
      </c>
      <c r="B165" s="269">
        <v>926</v>
      </c>
      <c r="C165" s="270" t="s">
        <v>58</v>
      </c>
      <c r="D165" s="280" t="s">
        <v>23</v>
      </c>
      <c r="E165" s="271" t="s">
        <v>200</v>
      </c>
      <c r="F165" s="280" t="s">
        <v>7</v>
      </c>
      <c r="G165" s="224">
        <f>SUM(G166)</f>
        <v>1642418</v>
      </c>
      <c r="H165" s="224">
        <f t="shared" ref="H165:I165" si="64">SUM(H166)</f>
        <v>1642418</v>
      </c>
      <c r="I165" s="224">
        <f t="shared" si="64"/>
        <v>1072740</v>
      </c>
      <c r="J165" s="342">
        <f t="shared" si="51"/>
        <v>65.314676288253054</v>
      </c>
    </row>
    <row r="166" spans="1:10" ht="23.25" x14ac:dyDescent="0.25">
      <c r="A166" s="147" t="s">
        <v>15</v>
      </c>
      <c r="B166" s="8">
        <v>926</v>
      </c>
      <c r="C166" s="162" t="s">
        <v>58</v>
      </c>
      <c r="D166" s="257" t="s">
        <v>23</v>
      </c>
      <c r="E166" s="258" t="s">
        <v>200</v>
      </c>
      <c r="F166" s="162" t="s">
        <v>16</v>
      </c>
      <c r="G166" s="192">
        <f t="shared" ref="G166:I166" si="65">SUM(G167)</f>
        <v>1642418</v>
      </c>
      <c r="H166" s="192">
        <f t="shared" si="65"/>
        <v>1642418</v>
      </c>
      <c r="I166" s="192">
        <f t="shared" si="65"/>
        <v>1072740</v>
      </c>
      <c r="J166" s="343">
        <f t="shared" si="51"/>
        <v>65.314676288253054</v>
      </c>
    </row>
    <row r="167" spans="1:10" x14ac:dyDescent="0.25">
      <c r="A167" s="256" t="s">
        <v>145</v>
      </c>
      <c r="B167" s="8">
        <v>926</v>
      </c>
      <c r="C167" s="162" t="s">
        <v>58</v>
      </c>
      <c r="D167" s="260" t="s">
        <v>23</v>
      </c>
      <c r="E167" s="258" t="s">
        <v>200</v>
      </c>
      <c r="F167" s="162" t="s">
        <v>144</v>
      </c>
      <c r="G167" s="192">
        <v>1642418</v>
      </c>
      <c r="H167" s="192">
        <v>1642418</v>
      </c>
      <c r="I167" s="192">
        <v>1072740</v>
      </c>
      <c r="J167" s="343">
        <f t="shared" si="51"/>
        <v>65.314676288253054</v>
      </c>
    </row>
    <row r="168" spans="1:10" ht="78.75" customHeight="1" x14ac:dyDescent="0.25">
      <c r="A168" s="246" t="s">
        <v>201</v>
      </c>
      <c r="B168" s="269">
        <v>926</v>
      </c>
      <c r="C168" s="270" t="s">
        <v>58</v>
      </c>
      <c r="D168" s="280" t="s">
        <v>23</v>
      </c>
      <c r="E168" s="271" t="s">
        <v>202</v>
      </c>
      <c r="F168" s="280" t="s">
        <v>7</v>
      </c>
      <c r="G168" s="224">
        <f t="shared" ref="G168:I169" si="66">SUM(G169)</f>
        <v>1844789</v>
      </c>
      <c r="H168" s="224">
        <f t="shared" si="66"/>
        <v>1844789</v>
      </c>
      <c r="I168" s="224">
        <f t="shared" si="66"/>
        <v>845000</v>
      </c>
      <c r="J168" s="342">
        <f t="shared" si="51"/>
        <v>45.804696363649178</v>
      </c>
    </row>
    <row r="169" spans="1:10" ht="23.25" x14ac:dyDescent="0.25">
      <c r="A169" s="147" t="s">
        <v>15</v>
      </c>
      <c r="B169" s="8">
        <v>926</v>
      </c>
      <c r="C169" s="162" t="s">
        <v>58</v>
      </c>
      <c r="D169" s="257" t="s">
        <v>23</v>
      </c>
      <c r="E169" s="258" t="s">
        <v>202</v>
      </c>
      <c r="F169" s="162" t="s">
        <v>16</v>
      </c>
      <c r="G169" s="192">
        <f t="shared" si="66"/>
        <v>1844789</v>
      </c>
      <c r="H169" s="192">
        <f t="shared" si="66"/>
        <v>1844789</v>
      </c>
      <c r="I169" s="192">
        <f t="shared" si="66"/>
        <v>845000</v>
      </c>
      <c r="J169" s="343">
        <f t="shared" si="51"/>
        <v>45.804696363649178</v>
      </c>
    </row>
    <row r="170" spans="1:10" x14ac:dyDescent="0.25">
      <c r="A170" s="256" t="s">
        <v>145</v>
      </c>
      <c r="B170" s="8">
        <v>926</v>
      </c>
      <c r="C170" s="162" t="s">
        <v>58</v>
      </c>
      <c r="D170" s="260" t="s">
        <v>23</v>
      </c>
      <c r="E170" s="258" t="s">
        <v>202</v>
      </c>
      <c r="F170" s="162" t="s">
        <v>144</v>
      </c>
      <c r="G170" s="192">
        <v>1844789</v>
      </c>
      <c r="H170" s="192">
        <v>1844789</v>
      </c>
      <c r="I170" s="192">
        <v>845000</v>
      </c>
      <c r="J170" s="343">
        <f t="shared" si="51"/>
        <v>45.804696363649178</v>
      </c>
    </row>
    <row r="171" spans="1:10" ht="26.25" x14ac:dyDescent="0.25">
      <c r="A171" s="268" t="s">
        <v>168</v>
      </c>
      <c r="B171" s="264" t="s">
        <v>63</v>
      </c>
      <c r="C171" s="264" t="s">
        <v>58</v>
      </c>
      <c r="D171" s="264" t="s">
        <v>39</v>
      </c>
      <c r="E171" s="264" t="s">
        <v>112</v>
      </c>
      <c r="F171" s="264" t="s">
        <v>7</v>
      </c>
      <c r="G171" s="224">
        <f>SUM(G182+G172+G179)</f>
        <v>13101545</v>
      </c>
      <c r="H171" s="224">
        <f t="shared" ref="H171:I171" si="67">SUM(H182+H172+H179)</f>
        <v>13101545</v>
      </c>
      <c r="I171" s="224">
        <f t="shared" si="67"/>
        <v>5983420.790000001</v>
      </c>
      <c r="J171" s="342">
        <f t="shared" si="51"/>
        <v>45.669581640943882</v>
      </c>
    </row>
    <row r="172" spans="1:10" ht="39" x14ac:dyDescent="0.25">
      <c r="A172" s="246" t="s">
        <v>185</v>
      </c>
      <c r="B172" s="270" t="s">
        <v>63</v>
      </c>
      <c r="C172" s="270" t="s">
        <v>58</v>
      </c>
      <c r="D172" s="270" t="s">
        <v>39</v>
      </c>
      <c r="E172" s="271" t="s">
        <v>203</v>
      </c>
      <c r="F172" s="280" t="s">
        <v>7</v>
      </c>
      <c r="G172" s="224">
        <f>SUM(G173+G175+G177)</f>
        <v>10788246</v>
      </c>
      <c r="H172" s="224">
        <f t="shared" ref="H172:I172" si="68">SUM(H173+H175+H177)</f>
        <v>10788246</v>
      </c>
      <c r="I172" s="224">
        <f t="shared" si="68"/>
        <v>4893539.9400000004</v>
      </c>
      <c r="J172" s="342">
        <f t="shared" si="51"/>
        <v>45.359921714799611</v>
      </c>
    </row>
    <row r="173" spans="1:10" ht="43.5" x14ac:dyDescent="0.25">
      <c r="A173" s="261" t="s">
        <v>28</v>
      </c>
      <c r="B173" s="162" t="s">
        <v>63</v>
      </c>
      <c r="C173" s="162" t="s">
        <v>58</v>
      </c>
      <c r="D173" s="259" t="s">
        <v>39</v>
      </c>
      <c r="E173" s="258" t="s">
        <v>203</v>
      </c>
      <c r="F173" s="162" t="s">
        <v>29</v>
      </c>
      <c r="G173" s="192">
        <f>SUM(G174)</f>
        <v>10710143</v>
      </c>
      <c r="H173" s="192">
        <f t="shared" ref="H173:I173" si="69">SUM(H174)</f>
        <v>10710143</v>
      </c>
      <c r="I173" s="192">
        <f t="shared" si="69"/>
        <v>4868378.4400000004</v>
      </c>
      <c r="J173" s="343">
        <f t="shared" si="51"/>
        <v>45.45577440002436</v>
      </c>
    </row>
    <row r="174" spans="1:10" x14ac:dyDescent="0.25">
      <c r="A174" s="147" t="s">
        <v>32</v>
      </c>
      <c r="B174" s="162" t="s">
        <v>63</v>
      </c>
      <c r="C174" s="162" t="s">
        <v>58</v>
      </c>
      <c r="D174" s="259" t="s">
        <v>39</v>
      </c>
      <c r="E174" s="258" t="s">
        <v>203</v>
      </c>
      <c r="F174" s="162" t="s">
        <v>33</v>
      </c>
      <c r="G174" s="192">
        <v>10710143</v>
      </c>
      <c r="H174" s="192">
        <v>10710143</v>
      </c>
      <c r="I174" s="192">
        <v>4868378.4400000004</v>
      </c>
      <c r="J174" s="343">
        <f t="shared" si="51"/>
        <v>45.45577440002436</v>
      </c>
    </row>
    <row r="175" spans="1:10" x14ac:dyDescent="0.25">
      <c r="A175" s="261" t="s">
        <v>11</v>
      </c>
      <c r="B175" s="162" t="s">
        <v>63</v>
      </c>
      <c r="C175" s="162" t="s">
        <v>58</v>
      </c>
      <c r="D175" s="259" t="s">
        <v>39</v>
      </c>
      <c r="E175" s="258" t="s">
        <v>203</v>
      </c>
      <c r="F175" s="162" t="s">
        <v>12</v>
      </c>
      <c r="G175" s="243">
        <f>SUM(G176)</f>
        <v>62603</v>
      </c>
      <c r="H175" s="243">
        <f t="shared" ref="H175:I175" si="70">SUM(H176)</f>
        <v>62603</v>
      </c>
      <c r="I175" s="243">
        <f t="shared" si="70"/>
        <v>24759.5</v>
      </c>
      <c r="J175" s="343">
        <f t="shared" si="51"/>
        <v>39.550021564461765</v>
      </c>
    </row>
    <row r="176" spans="1:10" ht="33.75" x14ac:dyDescent="0.25">
      <c r="A176" s="267" t="s">
        <v>149</v>
      </c>
      <c r="B176" s="162" t="s">
        <v>63</v>
      </c>
      <c r="C176" s="162" t="s">
        <v>58</v>
      </c>
      <c r="D176" s="259" t="s">
        <v>39</v>
      </c>
      <c r="E176" s="258" t="s">
        <v>203</v>
      </c>
      <c r="F176" s="162" t="s">
        <v>14</v>
      </c>
      <c r="G176" s="192">
        <v>62603</v>
      </c>
      <c r="H176" s="192">
        <v>62603</v>
      </c>
      <c r="I176" s="192">
        <v>24759.5</v>
      </c>
      <c r="J176" s="343">
        <f t="shared" si="51"/>
        <v>39.550021564461765</v>
      </c>
    </row>
    <row r="177" spans="1:10" x14ac:dyDescent="0.25">
      <c r="A177" s="261" t="s">
        <v>34</v>
      </c>
      <c r="B177" s="162" t="s">
        <v>63</v>
      </c>
      <c r="C177" s="162" t="s">
        <v>58</v>
      </c>
      <c r="D177" s="259" t="s">
        <v>39</v>
      </c>
      <c r="E177" s="258" t="s">
        <v>203</v>
      </c>
      <c r="F177" s="162" t="s">
        <v>35</v>
      </c>
      <c r="G177" s="192">
        <f>SUM(G178)</f>
        <v>15500</v>
      </c>
      <c r="H177" s="192">
        <f t="shared" ref="H177:I177" si="71">SUM(H178)</f>
        <v>15500</v>
      </c>
      <c r="I177" s="192">
        <f t="shared" si="71"/>
        <v>402</v>
      </c>
      <c r="J177" s="343">
        <f t="shared" si="51"/>
        <v>2.5935483870967739</v>
      </c>
    </row>
    <row r="178" spans="1:10" x14ac:dyDescent="0.25">
      <c r="A178" s="147" t="s">
        <v>136</v>
      </c>
      <c r="B178" s="162" t="s">
        <v>63</v>
      </c>
      <c r="C178" s="162" t="s">
        <v>58</v>
      </c>
      <c r="D178" s="259" t="s">
        <v>39</v>
      </c>
      <c r="E178" s="258" t="s">
        <v>203</v>
      </c>
      <c r="F178" s="162" t="s">
        <v>135</v>
      </c>
      <c r="G178" s="192">
        <v>15500</v>
      </c>
      <c r="H178" s="192">
        <v>15500</v>
      </c>
      <c r="I178" s="192">
        <v>402</v>
      </c>
      <c r="J178" s="343">
        <f t="shared" si="51"/>
        <v>2.5935483870967739</v>
      </c>
    </row>
    <row r="179" spans="1:10" ht="60.75" x14ac:dyDescent="0.25">
      <c r="A179" s="283" t="s">
        <v>327</v>
      </c>
      <c r="B179" s="162" t="s">
        <v>63</v>
      </c>
      <c r="C179" s="162" t="s">
        <v>58</v>
      </c>
      <c r="D179" s="259" t="s">
        <v>39</v>
      </c>
      <c r="E179" s="258" t="s">
        <v>115</v>
      </c>
      <c r="F179" s="259" t="s">
        <v>7</v>
      </c>
      <c r="G179" s="192">
        <f t="shared" ref="G179:I180" si="72">SUM(G180)</f>
        <v>3600</v>
      </c>
      <c r="H179" s="192">
        <f t="shared" si="72"/>
        <v>3600</v>
      </c>
      <c r="I179" s="192">
        <f t="shared" si="72"/>
        <v>1800</v>
      </c>
      <c r="J179" s="343">
        <f t="shared" si="51"/>
        <v>50</v>
      </c>
    </row>
    <row r="180" spans="1:10" x14ac:dyDescent="0.25">
      <c r="A180" s="147" t="s">
        <v>46</v>
      </c>
      <c r="B180" s="162" t="s">
        <v>63</v>
      </c>
      <c r="C180" s="162" t="s">
        <v>58</v>
      </c>
      <c r="D180" s="259" t="s">
        <v>39</v>
      </c>
      <c r="E180" s="258" t="s">
        <v>115</v>
      </c>
      <c r="F180" s="162" t="s">
        <v>47</v>
      </c>
      <c r="G180" s="192">
        <f t="shared" si="72"/>
        <v>3600</v>
      </c>
      <c r="H180" s="192">
        <f t="shared" si="72"/>
        <v>3600</v>
      </c>
      <c r="I180" s="192">
        <f t="shared" si="72"/>
        <v>1800</v>
      </c>
      <c r="J180" s="343">
        <f t="shared" si="51"/>
        <v>50</v>
      </c>
    </row>
    <row r="181" spans="1:10" x14ac:dyDescent="0.25">
      <c r="A181" s="147" t="s">
        <v>139</v>
      </c>
      <c r="B181" s="162" t="s">
        <v>63</v>
      </c>
      <c r="C181" s="162" t="s">
        <v>58</v>
      </c>
      <c r="D181" s="259" t="s">
        <v>39</v>
      </c>
      <c r="E181" s="258" t="s">
        <v>115</v>
      </c>
      <c r="F181" s="162" t="s">
        <v>138</v>
      </c>
      <c r="G181" s="192">
        <v>3600</v>
      </c>
      <c r="H181" s="192">
        <v>3600</v>
      </c>
      <c r="I181" s="192">
        <v>1800</v>
      </c>
      <c r="J181" s="343">
        <f t="shared" si="51"/>
        <v>50</v>
      </c>
    </row>
    <row r="182" spans="1:10" ht="24.75" x14ac:dyDescent="0.25">
      <c r="A182" s="296" t="s">
        <v>27</v>
      </c>
      <c r="B182" s="270" t="s">
        <v>63</v>
      </c>
      <c r="C182" s="270" t="s">
        <v>58</v>
      </c>
      <c r="D182" s="270" t="s">
        <v>39</v>
      </c>
      <c r="E182" s="271" t="s">
        <v>204</v>
      </c>
      <c r="F182" s="270" t="s">
        <v>7</v>
      </c>
      <c r="G182" s="224">
        <f>SUM(G183+G185)</f>
        <v>2309699</v>
      </c>
      <c r="H182" s="224">
        <f t="shared" ref="H182:I182" si="73">SUM(H183+H185)</f>
        <v>2309699</v>
      </c>
      <c r="I182" s="224">
        <f t="shared" si="73"/>
        <v>1088080.8500000001</v>
      </c>
      <c r="J182" s="342">
        <f t="shared" si="51"/>
        <v>47.109205571808275</v>
      </c>
    </row>
    <row r="183" spans="1:10" ht="37.15" customHeight="1" x14ac:dyDescent="0.25">
      <c r="A183" s="261" t="s">
        <v>28</v>
      </c>
      <c r="B183" s="162" t="s">
        <v>63</v>
      </c>
      <c r="C183" s="162" t="s">
        <v>58</v>
      </c>
      <c r="D183" s="162" t="s">
        <v>39</v>
      </c>
      <c r="E183" s="163" t="s">
        <v>204</v>
      </c>
      <c r="F183" s="162" t="s">
        <v>29</v>
      </c>
      <c r="G183" s="192">
        <f>SUM(G184)</f>
        <v>2037345</v>
      </c>
      <c r="H183" s="192">
        <f t="shared" ref="H183:I183" si="74">SUM(H184)</f>
        <v>2037345</v>
      </c>
      <c r="I183" s="192">
        <f t="shared" si="74"/>
        <v>1010550.77</v>
      </c>
      <c r="J183" s="343">
        <f t="shared" si="51"/>
        <v>49.601357158458683</v>
      </c>
    </row>
    <row r="184" spans="1:10" x14ac:dyDescent="0.25">
      <c r="A184" s="147" t="s">
        <v>30</v>
      </c>
      <c r="B184" s="162" t="s">
        <v>63</v>
      </c>
      <c r="C184" s="162" t="s">
        <v>58</v>
      </c>
      <c r="D184" s="162" t="s">
        <v>39</v>
      </c>
      <c r="E184" s="163" t="s">
        <v>204</v>
      </c>
      <c r="F184" s="162" t="s">
        <v>31</v>
      </c>
      <c r="G184" s="192">
        <v>2037345</v>
      </c>
      <c r="H184" s="192">
        <v>2037345</v>
      </c>
      <c r="I184" s="192">
        <v>1010550.77</v>
      </c>
      <c r="J184" s="343">
        <f t="shared" si="51"/>
        <v>49.601357158458683</v>
      </c>
    </row>
    <row r="185" spans="1:10" x14ac:dyDescent="0.25">
      <c r="A185" s="261" t="s">
        <v>11</v>
      </c>
      <c r="B185" s="162" t="s">
        <v>63</v>
      </c>
      <c r="C185" s="162" t="s">
        <v>58</v>
      </c>
      <c r="D185" s="162" t="s">
        <v>39</v>
      </c>
      <c r="E185" s="163" t="s">
        <v>204</v>
      </c>
      <c r="F185" s="162" t="s">
        <v>12</v>
      </c>
      <c r="G185" s="192">
        <f>SUM(G186)</f>
        <v>272354</v>
      </c>
      <c r="H185" s="192">
        <f t="shared" ref="H185:I185" si="75">SUM(H186)</f>
        <v>272354</v>
      </c>
      <c r="I185" s="192">
        <f t="shared" si="75"/>
        <v>77530.080000000002</v>
      </c>
      <c r="J185" s="343">
        <f t="shared" si="51"/>
        <v>28.466657365046959</v>
      </c>
    </row>
    <row r="186" spans="1:10" ht="33.75" x14ac:dyDescent="0.25">
      <c r="A186" s="267" t="s">
        <v>149</v>
      </c>
      <c r="B186" s="162" t="s">
        <v>63</v>
      </c>
      <c r="C186" s="162" t="s">
        <v>58</v>
      </c>
      <c r="D186" s="162" t="s">
        <v>39</v>
      </c>
      <c r="E186" s="163" t="s">
        <v>204</v>
      </c>
      <c r="F186" s="162" t="s">
        <v>14</v>
      </c>
      <c r="G186" s="192">
        <v>272354</v>
      </c>
      <c r="H186" s="192">
        <v>272354</v>
      </c>
      <c r="I186" s="192">
        <v>77530.080000000002</v>
      </c>
      <c r="J186" s="343">
        <f t="shared" ref="J186:J241" si="76">I186/H186*100</f>
        <v>28.466657365046959</v>
      </c>
    </row>
    <row r="187" spans="1:10" x14ac:dyDescent="0.25">
      <c r="A187" s="154" t="s">
        <v>93</v>
      </c>
      <c r="B187" s="18">
        <v>926</v>
      </c>
      <c r="C187" s="193" t="s">
        <v>94</v>
      </c>
      <c r="D187" s="194" t="s">
        <v>6</v>
      </c>
      <c r="E187" s="194" t="s">
        <v>112</v>
      </c>
      <c r="F187" s="195" t="s">
        <v>7</v>
      </c>
      <c r="G187" s="224">
        <f>SUM(G188+G203)</f>
        <v>21229457.550000001</v>
      </c>
      <c r="H187" s="224">
        <f>SUM(H188+H203)</f>
        <v>22207924.550000001</v>
      </c>
      <c r="I187" s="224">
        <f>SUM(I188+I203)</f>
        <v>10858887.33</v>
      </c>
      <c r="J187" s="342">
        <f t="shared" si="76"/>
        <v>48.896452730428607</v>
      </c>
    </row>
    <row r="188" spans="1:10" x14ac:dyDescent="0.25">
      <c r="A188" s="108" t="s">
        <v>95</v>
      </c>
      <c r="B188" s="270" t="s">
        <v>63</v>
      </c>
      <c r="C188" s="135" t="s">
        <v>94</v>
      </c>
      <c r="D188" s="138" t="s">
        <v>21</v>
      </c>
      <c r="E188" s="138" t="s">
        <v>112</v>
      </c>
      <c r="F188" s="139" t="s">
        <v>7</v>
      </c>
      <c r="G188" s="210">
        <f>SUM(G189+G194+G200+G197)</f>
        <v>18777930.550000001</v>
      </c>
      <c r="H188" s="210">
        <f>SUM(H189+H194+H200+H197)</f>
        <v>19756397.550000001</v>
      </c>
      <c r="I188" s="210">
        <f>SUM(I189+I194+I200+I197)</f>
        <v>10858887.33</v>
      </c>
      <c r="J188" s="342">
        <f t="shared" si="76"/>
        <v>54.963903730515881</v>
      </c>
    </row>
    <row r="189" spans="1:10" ht="26.25" x14ac:dyDescent="0.25">
      <c r="A189" s="122" t="s">
        <v>229</v>
      </c>
      <c r="B189" s="270" t="s">
        <v>63</v>
      </c>
      <c r="C189" s="135" t="s">
        <v>94</v>
      </c>
      <c r="D189" s="138" t="s">
        <v>21</v>
      </c>
      <c r="E189" s="136" t="s">
        <v>366</v>
      </c>
      <c r="F189" s="139" t="s">
        <v>7</v>
      </c>
      <c r="G189" s="210">
        <f>SUM(G192+G190)</f>
        <v>530399.6</v>
      </c>
      <c r="H189" s="210">
        <f>SUM(H192+H190)</f>
        <v>530399.6</v>
      </c>
      <c r="I189" s="210">
        <f>SUM(I192+I190)</f>
        <v>124312</v>
      </c>
      <c r="J189" s="342">
        <f t="shared" si="76"/>
        <v>23.437423406804982</v>
      </c>
    </row>
    <row r="190" spans="1:10" ht="37.15" customHeight="1" x14ac:dyDescent="0.25">
      <c r="A190" s="113" t="s">
        <v>28</v>
      </c>
      <c r="B190" s="162" t="s">
        <v>63</v>
      </c>
      <c r="C190" s="133" t="s">
        <v>94</v>
      </c>
      <c r="D190" s="148" t="s">
        <v>21</v>
      </c>
      <c r="E190" s="150" t="s">
        <v>366</v>
      </c>
      <c r="F190" s="109" t="s">
        <v>29</v>
      </c>
      <c r="G190" s="211">
        <f>SUM(G191)</f>
        <v>140000</v>
      </c>
      <c r="H190" s="211">
        <f t="shared" ref="H190:I190" si="77">SUM(H191)</f>
        <v>140000</v>
      </c>
      <c r="I190" s="211">
        <f t="shared" si="77"/>
        <v>81500</v>
      </c>
      <c r="J190" s="343">
        <f t="shared" si="76"/>
        <v>58.214285714285715</v>
      </c>
    </row>
    <row r="191" spans="1:10" ht="21.6" customHeight="1" x14ac:dyDescent="0.25">
      <c r="A191" s="147" t="s">
        <v>32</v>
      </c>
      <c r="B191" s="162" t="s">
        <v>63</v>
      </c>
      <c r="C191" s="133" t="s">
        <v>94</v>
      </c>
      <c r="D191" s="148" t="s">
        <v>21</v>
      </c>
      <c r="E191" s="150" t="s">
        <v>366</v>
      </c>
      <c r="F191" s="109" t="s">
        <v>33</v>
      </c>
      <c r="G191" s="211">
        <v>140000</v>
      </c>
      <c r="H191" s="211">
        <v>140000</v>
      </c>
      <c r="I191" s="211">
        <v>81500</v>
      </c>
      <c r="J191" s="343">
        <f t="shared" si="76"/>
        <v>58.214285714285715</v>
      </c>
    </row>
    <row r="192" spans="1:10" x14ac:dyDescent="0.25">
      <c r="A192" s="113" t="s">
        <v>11</v>
      </c>
      <c r="B192" s="162" t="s">
        <v>63</v>
      </c>
      <c r="C192" s="133" t="s">
        <v>94</v>
      </c>
      <c r="D192" s="148" t="s">
        <v>21</v>
      </c>
      <c r="E192" s="150" t="s">
        <v>366</v>
      </c>
      <c r="F192" s="109" t="s">
        <v>12</v>
      </c>
      <c r="G192" s="211">
        <f>SUM(G193)</f>
        <v>390399.6</v>
      </c>
      <c r="H192" s="211">
        <f>SUM(H193)</f>
        <v>390399.6</v>
      </c>
      <c r="I192" s="211">
        <f>SUM(I193)</f>
        <v>42812</v>
      </c>
      <c r="J192" s="343">
        <f t="shared" si="76"/>
        <v>10.966199760450575</v>
      </c>
    </row>
    <row r="193" spans="1:10" ht="23.25" x14ac:dyDescent="0.25">
      <c r="A193" s="113" t="s">
        <v>154</v>
      </c>
      <c r="B193" s="162" t="s">
        <v>63</v>
      </c>
      <c r="C193" s="133" t="s">
        <v>94</v>
      </c>
      <c r="D193" s="148" t="s">
        <v>21</v>
      </c>
      <c r="E193" s="150" t="s">
        <v>366</v>
      </c>
      <c r="F193" s="109" t="s">
        <v>14</v>
      </c>
      <c r="G193" s="211">
        <v>390399.6</v>
      </c>
      <c r="H193" s="211">
        <v>390399.6</v>
      </c>
      <c r="I193" s="211">
        <v>42812</v>
      </c>
      <c r="J193" s="343">
        <f t="shared" si="76"/>
        <v>10.966199760450575</v>
      </c>
    </row>
    <row r="194" spans="1:10" x14ac:dyDescent="0.25">
      <c r="A194" s="246" t="s">
        <v>316</v>
      </c>
      <c r="B194" s="270" t="s">
        <v>63</v>
      </c>
      <c r="C194" s="199" t="s">
        <v>94</v>
      </c>
      <c r="D194" s="194" t="s">
        <v>21</v>
      </c>
      <c r="E194" s="266" t="s">
        <v>367</v>
      </c>
      <c r="F194" s="264" t="s">
        <v>7</v>
      </c>
      <c r="G194" s="224">
        <f>SUM(G195)</f>
        <v>12428560.01</v>
      </c>
      <c r="H194" s="224">
        <f t="shared" ref="H194:I195" si="78">SUM(H195)</f>
        <v>13407027.01</v>
      </c>
      <c r="I194" s="224">
        <f t="shared" si="78"/>
        <v>6522308.3300000001</v>
      </c>
      <c r="J194" s="342">
        <f t="shared" si="76"/>
        <v>48.648431342274144</v>
      </c>
    </row>
    <row r="195" spans="1:10" ht="23.25" x14ac:dyDescent="0.25">
      <c r="A195" s="147" t="s">
        <v>15</v>
      </c>
      <c r="B195" s="162" t="s">
        <v>63</v>
      </c>
      <c r="C195" s="115" t="s">
        <v>94</v>
      </c>
      <c r="D195" s="148" t="s">
        <v>21</v>
      </c>
      <c r="E195" s="258" t="s">
        <v>367</v>
      </c>
      <c r="F195" s="259" t="s">
        <v>16</v>
      </c>
      <c r="G195" s="192">
        <f>SUM(G196)</f>
        <v>12428560.01</v>
      </c>
      <c r="H195" s="192">
        <f t="shared" si="78"/>
        <v>13407027.01</v>
      </c>
      <c r="I195" s="192">
        <f t="shared" si="78"/>
        <v>6522308.3300000001</v>
      </c>
      <c r="J195" s="343">
        <f t="shared" si="76"/>
        <v>48.648431342274144</v>
      </c>
    </row>
    <row r="196" spans="1:10" x14ac:dyDescent="0.25">
      <c r="A196" s="114" t="s">
        <v>147</v>
      </c>
      <c r="B196" s="162" t="s">
        <v>63</v>
      </c>
      <c r="C196" s="115" t="s">
        <v>94</v>
      </c>
      <c r="D196" s="148" t="s">
        <v>21</v>
      </c>
      <c r="E196" s="148" t="s">
        <v>367</v>
      </c>
      <c r="F196" s="152" t="s">
        <v>146</v>
      </c>
      <c r="G196" s="192">
        <v>12428560.01</v>
      </c>
      <c r="H196" s="192">
        <v>13407027.01</v>
      </c>
      <c r="I196" s="192">
        <v>6522308.3300000001</v>
      </c>
      <c r="J196" s="343">
        <f t="shared" si="76"/>
        <v>48.648431342274144</v>
      </c>
    </row>
    <row r="197" spans="1:10" ht="39" x14ac:dyDescent="0.25">
      <c r="A197" s="119" t="s">
        <v>387</v>
      </c>
      <c r="B197" s="270" t="s">
        <v>63</v>
      </c>
      <c r="C197" s="199" t="s">
        <v>94</v>
      </c>
      <c r="D197" s="194" t="s">
        <v>21</v>
      </c>
      <c r="E197" s="266" t="s">
        <v>386</v>
      </c>
      <c r="F197" s="264" t="s">
        <v>7</v>
      </c>
      <c r="G197" s="224">
        <f>SUM(G198)</f>
        <v>5319148.9400000004</v>
      </c>
      <c r="H197" s="224">
        <f t="shared" ref="H197:I198" si="79">SUM(H198)</f>
        <v>5319148.9400000004</v>
      </c>
      <c r="I197" s="224">
        <f t="shared" si="79"/>
        <v>4212267</v>
      </c>
      <c r="J197" s="342">
        <f t="shared" si="76"/>
        <v>79.190619542982745</v>
      </c>
    </row>
    <row r="198" spans="1:10" x14ac:dyDescent="0.25">
      <c r="A198" s="261" t="s">
        <v>11</v>
      </c>
      <c r="B198" s="162" t="s">
        <v>63</v>
      </c>
      <c r="C198" s="115" t="s">
        <v>94</v>
      </c>
      <c r="D198" s="148" t="s">
        <v>21</v>
      </c>
      <c r="E198" s="150" t="s">
        <v>386</v>
      </c>
      <c r="F198" s="109" t="s">
        <v>12</v>
      </c>
      <c r="G198" s="192">
        <f>SUM(G199)</f>
        <v>5319148.9400000004</v>
      </c>
      <c r="H198" s="192">
        <f t="shared" si="79"/>
        <v>5319148.9400000004</v>
      </c>
      <c r="I198" s="192">
        <f t="shared" si="79"/>
        <v>4212267</v>
      </c>
      <c r="J198" s="343">
        <f t="shared" si="76"/>
        <v>79.190619542982745</v>
      </c>
    </row>
    <row r="199" spans="1:10" ht="33.75" x14ac:dyDescent="0.25">
      <c r="A199" s="267" t="s">
        <v>149</v>
      </c>
      <c r="B199" s="162" t="s">
        <v>63</v>
      </c>
      <c r="C199" s="115" t="s">
        <v>94</v>
      </c>
      <c r="D199" s="148" t="s">
        <v>21</v>
      </c>
      <c r="E199" s="150" t="s">
        <v>386</v>
      </c>
      <c r="F199" s="109" t="s">
        <v>14</v>
      </c>
      <c r="G199" s="192">
        <v>5319148.9400000004</v>
      </c>
      <c r="H199" s="192">
        <v>5319148.9400000004</v>
      </c>
      <c r="I199" s="192">
        <v>4212267</v>
      </c>
      <c r="J199" s="343">
        <f t="shared" si="76"/>
        <v>79.190619542982745</v>
      </c>
    </row>
    <row r="200" spans="1:10" ht="42" x14ac:dyDescent="0.25">
      <c r="A200" s="339" t="s">
        <v>406</v>
      </c>
      <c r="B200" s="270" t="s">
        <v>63</v>
      </c>
      <c r="C200" s="270" t="s">
        <v>94</v>
      </c>
      <c r="D200" s="271" t="s">
        <v>21</v>
      </c>
      <c r="E200" s="271" t="s">
        <v>407</v>
      </c>
      <c r="F200" s="270" t="s">
        <v>7</v>
      </c>
      <c r="G200" s="224">
        <f>G201</f>
        <v>499822</v>
      </c>
      <c r="H200" s="224">
        <f t="shared" ref="H200:I201" si="80">H201</f>
        <v>499822</v>
      </c>
      <c r="I200" s="224">
        <f t="shared" si="80"/>
        <v>0</v>
      </c>
      <c r="J200" s="342">
        <f t="shared" si="76"/>
        <v>0</v>
      </c>
    </row>
    <row r="201" spans="1:10" ht="23.25" x14ac:dyDescent="0.25">
      <c r="A201" s="147" t="s">
        <v>15</v>
      </c>
      <c r="B201" s="270" t="s">
        <v>63</v>
      </c>
      <c r="C201" s="270" t="s">
        <v>94</v>
      </c>
      <c r="D201" s="271" t="s">
        <v>21</v>
      </c>
      <c r="E201" s="271" t="s">
        <v>407</v>
      </c>
      <c r="F201" s="162" t="s">
        <v>16</v>
      </c>
      <c r="G201" s="192">
        <f>G202</f>
        <v>499822</v>
      </c>
      <c r="H201" s="192">
        <f t="shared" si="80"/>
        <v>499822</v>
      </c>
      <c r="I201" s="192">
        <f t="shared" si="80"/>
        <v>0</v>
      </c>
      <c r="J201" s="342">
        <f t="shared" si="76"/>
        <v>0</v>
      </c>
    </row>
    <row r="202" spans="1:10" x14ac:dyDescent="0.25">
      <c r="A202" s="256" t="s">
        <v>147</v>
      </c>
      <c r="B202" s="270" t="s">
        <v>63</v>
      </c>
      <c r="C202" s="270" t="s">
        <v>94</v>
      </c>
      <c r="D202" s="271" t="s">
        <v>21</v>
      </c>
      <c r="E202" s="271" t="s">
        <v>407</v>
      </c>
      <c r="F202" s="162" t="s">
        <v>146</v>
      </c>
      <c r="G202" s="192">
        <v>499822</v>
      </c>
      <c r="H202" s="192">
        <v>499822</v>
      </c>
      <c r="I202" s="192"/>
      <c r="J202" s="342">
        <f t="shared" si="76"/>
        <v>0</v>
      </c>
    </row>
    <row r="203" spans="1:10" x14ac:dyDescent="0.25">
      <c r="A203" s="108" t="s">
        <v>281</v>
      </c>
      <c r="B203" s="270" t="s">
        <v>63</v>
      </c>
      <c r="C203" s="193" t="s">
        <v>94</v>
      </c>
      <c r="D203" s="194" t="s">
        <v>23</v>
      </c>
      <c r="E203" s="194" t="s">
        <v>112</v>
      </c>
      <c r="F203" s="195" t="s">
        <v>7</v>
      </c>
      <c r="G203" s="224">
        <f>SUM(G204)</f>
        <v>2451527</v>
      </c>
      <c r="H203" s="224">
        <f t="shared" ref="H203:I204" si="81">SUM(H204)</f>
        <v>2451527</v>
      </c>
      <c r="I203" s="224">
        <f t="shared" si="81"/>
        <v>0</v>
      </c>
      <c r="J203" s="342">
        <f t="shared" si="76"/>
        <v>0</v>
      </c>
    </row>
    <row r="204" spans="1:10" ht="51.75" x14ac:dyDescent="0.25">
      <c r="A204" s="219" t="s">
        <v>370</v>
      </c>
      <c r="B204" s="270" t="s">
        <v>63</v>
      </c>
      <c r="C204" s="199" t="s">
        <v>94</v>
      </c>
      <c r="D204" s="194" t="s">
        <v>23</v>
      </c>
      <c r="E204" s="266" t="s">
        <v>368</v>
      </c>
      <c r="F204" s="264" t="s">
        <v>7</v>
      </c>
      <c r="G204" s="224">
        <f>SUM(G205)</f>
        <v>2451527</v>
      </c>
      <c r="H204" s="224">
        <f t="shared" si="81"/>
        <v>2451527</v>
      </c>
      <c r="I204" s="224">
        <f t="shared" si="81"/>
        <v>0</v>
      </c>
      <c r="J204" s="342">
        <f t="shared" si="76"/>
        <v>0</v>
      </c>
    </row>
    <row r="205" spans="1:10" x14ac:dyDescent="0.25">
      <c r="A205" s="113" t="s">
        <v>11</v>
      </c>
      <c r="B205" s="162" t="s">
        <v>63</v>
      </c>
      <c r="C205" s="115" t="s">
        <v>94</v>
      </c>
      <c r="D205" s="148" t="s">
        <v>23</v>
      </c>
      <c r="E205" s="258" t="s">
        <v>368</v>
      </c>
      <c r="F205" s="259" t="s">
        <v>12</v>
      </c>
      <c r="G205" s="192">
        <f>SUM(G206)</f>
        <v>2451527</v>
      </c>
      <c r="H205" s="192">
        <f t="shared" ref="H205:I205" si="82">SUM(H206)</f>
        <v>2451527</v>
      </c>
      <c r="I205" s="192">
        <f t="shared" si="82"/>
        <v>0</v>
      </c>
      <c r="J205" s="342">
        <f t="shared" si="76"/>
        <v>0</v>
      </c>
    </row>
    <row r="206" spans="1:10" ht="23.25" x14ac:dyDescent="0.25">
      <c r="A206" s="113" t="s">
        <v>154</v>
      </c>
      <c r="B206" s="162" t="s">
        <v>63</v>
      </c>
      <c r="C206" s="115" t="s">
        <v>94</v>
      </c>
      <c r="D206" s="148" t="s">
        <v>23</v>
      </c>
      <c r="E206" s="148" t="s">
        <v>368</v>
      </c>
      <c r="F206" s="152" t="s">
        <v>14</v>
      </c>
      <c r="G206" s="192">
        <v>2451527</v>
      </c>
      <c r="H206" s="192">
        <v>2451527</v>
      </c>
      <c r="I206" s="224"/>
      <c r="J206" s="342">
        <f t="shared" si="76"/>
        <v>0</v>
      </c>
    </row>
    <row r="207" spans="1:10" ht="23.45" customHeight="1" x14ac:dyDescent="0.25">
      <c r="A207" s="297" t="s">
        <v>67</v>
      </c>
      <c r="B207" s="269">
        <v>927</v>
      </c>
      <c r="C207" s="270" t="s">
        <v>6</v>
      </c>
      <c r="D207" s="271" t="s">
        <v>6</v>
      </c>
      <c r="E207" s="271" t="s">
        <v>112</v>
      </c>
      <c r="F207" s="271" t="s">
        <v>7</v>
      </c>
      <c r="G207" s="224">
        <f>SUM(G208+G258+G271+G302+G349+G360+G399+G253+G344+G409)</f>
        <v>459223090.87000006</v>
      </c>
      <c r="H207" s="224">
        <f t="shared" ref="H207:I207" si="83">SUM(H208+H258+H271+H302+H349+H360+H399+H253+H344+H409)</f>
        <v>461684247.43000001</v>
      </c>
      <c r="I207" s="224">
        <f t="shared" si="83"/>
        <v>126798210.52999999</v>
      </c>
      <c r="J207" s="342">
        <f t="shared" si="76"/>
        <v>27.464270491322097</v>
      </c>
    </row>
    <row r="208" spans="1:10" ht="15.75" x14ac:dyDescent="0.25">
      <c r="A208" s="287" t="s">
        <v>41</v>
      </c>
      <c r="B208" s="269">
        <v>927</v>
      </c>
      <c r="C208" s="270" t="s">
        <v>21</v>
      </c>
      <c r="D208" s="271" t="s">
        <v>6</v>
      </c>
      <c r="E208" s="271" t="s">
        <v>112</v>
      </c>
      <c r="F208" s="271" t="s">
        <v>7</v>
      </c>
      <c r="G208" s="224">
        <f>SUM(G209+G227+G223)</f>
        <v>37275808.840000004</v>
      </c>
      <c r="H208" s="224">
        <f t="shared" ref="H208:I208" si="84">SUM(H209+H227+H223)</f>
        <v>37275808.840000004</v>
      </c>
      <c r="I208" s="224">
        <f t="shared" si="84"/>
        <v>14326693.559999999</v>
      </c>
      <c r="J208" s="342">
        <f t="shared" si="76"/>
        <v>38.434292925727959</v>
      </c>
    </row>
    <row r="209" spans="1:10" ht="51.75" x14ac:dyDescent="0.25">
      <c r="A209" s="268" t="s">
        <v>171</v>
      </c>
      <c r="B209" s="274">
        <v>927</v>
      </c>
      <c r="C209" s="264" t="s">
        <v>21</v>
      </c>
      <c r="D209" s="266" t="s">
        <v>39</v>
      </c>
      <c r="E209" s="266" t="s">
        <v>112</v>
      </c>
      <c r="F209" s="265" t="s">
        <v>7</v>
      </c>
      <c r="G209" s="224">
        <f>SUM(G210+G213+G220)</f>
        <v>30011012.07</v>
      </c>
      <c r="H209" s="224">
        <f t="shared" ref="H209:I209" si="85">SUM(H210+H213+H220)</f>
        <v>30011012.07</v>
      </c>
      <c r="I209" s="224">
        <f t="shared" si="85"/>
        <v>12035136.739999998</v>
      </c>
      <c r="J209" s="342">
        <f t="shared" si="76"/>
        <v>40.102402118023598</v>
      </c>
    </row>
    <row r="210" spans="1:10" ht="39" x14ac:dyDescent="0.25">
      <c r="A210" s="219" t="s">
        <v>205</v>
      </c>
      <c r="B210" s="274">
        <v>927</v>
      </c>
      <c r="C210" s="264" t="s">
        <v>21</v>
      </c>
      <c r="D210" s="266" t="s">
        <v>39</v>
      </c>
      <c r="E210" s="266" t="s">
        <v>206</v>
      </c>
      <c r="F210" s="264" t="s">
        <v>7</v>
      </c>
      <c r="G210" s="224">
        <f t="shared" ref="G210:I211" si="86">SUM(G211)</f>
        <v>1406260</v>
      </c>
      <c r="H210" s="224">
        <f t="shared" si="86"/>
        <v>1406260</v>
      </c>
      <c r="I210" s="224">
        <f t="shared" si="86"/>
        <v>632037.6</v>
      </c>
      <c r="J210" s="342">
        <f t="shared" si="76"/>
        <v>44.944576394123423</v>
      </c>
    </row>
    <row r="211" spans="1:10" ht="45.75" customHeight="1" x14ac:dyDescent="0.25">
      <c r="A211" s="261" t="s">
        <v>28</v>
      </c>
      <c r="B211" s="8">
        <v>927</v>
      </c>
      <c r="C211" s="162" t="s">
        <v>21</v>
      </c>
      <c r="D211" s="163" t="s">
        <v>39</v>
      </c>
      <c r="E211" s="258" t="s">
        <v>206</v>
      </c>
      <c r="F211" s="162" t="s">
        <v>29</v>
      </c>
      <c r="G211" s="192">
        <f t="shared" si="86"/>
        <v>1406260</v>
      </c>
      <c r="H211" s="192">
        <f t="shared" si="86"/>
        <v>1406260</v>
      </c>
      <c r="I211" s="192">
        <f t="shared" si="86"/>
        <v>632037.6</v>
      </c>
      <c r="J211" s="343">
        <f t="shared" si="76"/>
        <v>44.944576394123423</v>
      </c>
    </row>
    <row r="212" spans="1:10" x14ac:dyDescent="0.25">
      <c r="A212" s="147" t="s">
        <v>30</v>
      </c>
      <c r="B212" s="8">
        <v>927</v>
      </c>
      <c r="C212" s="162" t="s">
        <v>21</v>
      </c>
      <c r="D212" s="163" t="s">
        <v>39</v>
      </c>
      <c r="E212" s="258" t="s">
        <v>206</v>
      </c>
      <c r="F212" s="162" t="s">
        <v>31</v>
      </c>
      <c r="G212" s="192">
        <v>1406260</v>
      </c>
      <c r="H212" s="192">
        <v>1406260</v>
      </c>
      <c r="I212" s="192">
        <v>632037.6</v>
      </c>
      <c r="J212" s="343">
        <f t="shared" si="76"/>
        <v>44.944576394123423</v>
      </c>
    </row>
    <row r="213" spans="1:10" ht="26.25" x14ac:dyDescent="0.25">
      <c r="A213" s="219" t="s">
        <v>27</v>
      </c>
      <c r="B213" s="274">
        <v>927</v>
      </c>
      <c r="C213" s="264" t="s">
        <v>21</v>
      </c>
      <c r="D213" s="266" t="s">
        <v>39</v>
      </c>
      <c r="E213" s="266" t="s">
        <v>207</v>
      </c>
      <c r="F213" s="265" t="s">
        <v>7</v>
      </c>
      <c r="G213" s="224">
        <f>SUM(G214+G216+G218)</f>
        <v>28582711.07</v>
      </c>
      <c r="H213" s="224">
        <f t="shared" ref="H213:I213" si="87">SUM(H214+H216+H218)</f>
        <v>28582711.07</v>
      </c>
      <c r="I213" s="224">
        <f t="shared" si="87"/>
        <v>11403099.139999999</v>
      </c>
      <c r="J213" s="342">
        <f t="shared" si="76"/>
        <v>39.895092918489901</v>
      </c>
    </row>
    <row r="214" spans="1:10" ht="50.25" customHeight="1" x14ac:dyDescent="0.25">
      <c r="A214" s="261" t="s">
        <v>28</v>
      </c>
      <c r="B214" s="8">
        <v>927</v>
      </c>
      <c r="C214" s="162" t="s">
        <v>21</v>
      </c>
      <c r="D214" s="163" t="s">
        <v>39</v>
      </c>
      <c r="E214" s="258" t="s">
        <v>207</v>
      </c>
      <c r="F214" s="162" t="s">
        <v>29</v>
      </c>
      <c r="G214" s="192">
        <f>SUM(G215)</f>
        <v>20500084</v>
      </c>
      <c r="H214" s="192">
        <f t="shared" ref="H214:I214" si="88">SUM(H215)</f>
        <v>20500084</v>
      </c>
      <c r="I214" s="192">
        <f t="shared" si="88"/>
        <v>8638868.6999999993</v>
      </c>
      <c r="J214" s="343">
        <f t="shared" si="76"/>
        <v>42.140650252945299</v>
      </c>
    </row>
    <row r="215" spans="1:10" x14ac:dyDescent="0.25">
      <c r="A215" s="147" t="s">
        <v>30</v>
      </c>
      <c r="B215" s="8">
        <v>927</v>
      </c>
      <c r="C215" s="162" t="s">
        <v>21</v>
      </c>
      <c r="D215" s="163" t="s">
        <v>39</v>
      </c>
      <c r="E215" s="258" t="s">
        <v>207</v>
      </c>
      <c r="F215" s="162" t="s">
        <v>31</v>
      </c>
      <c r="G215" s="192">
        <v>20500084</v>
      </c>
      <c r="H215" s="192">
        <v>20500084</v>
      </c>
      <c r="I215" s="192">
        <v>8638868.6999999993</v>
      </c>
      <c r="J215" s="343">
        <f t="shared" si="76"/>
        <v>42.140650252945299</v>
      </c>
    </row>
    <row r="216" spans="1:10" x14ac:dyDescent="0.25">
      <c r="A216" s="261" t="s">
        <v>11</v>
      </c>
      <c r="B216" s="8">
        <v>927</v>
      </c>
      <c r="C216" s="162" t="s">
        <v>21</v>
      </c>
      <c r="D216" s="163" t="s">
        <v>39</v>
      </c>
      <c r="E216" s="258" t="s">
        <v>207</v>
      </c>
      <c r="F216" s="162" t="s">
        <v>12</v>
      </c>
      <c r="G216" s="192">
        <f>SUM(G217)</f>
        <v>7601627.0700000003</v>
      </c>
      <c r="H216" s="192">
        <f t="shared" ref="H216:I216" si="89">SUM(H217)</f>
        <v>7601627.0700000003</v>
      </c>
      <c r="I216" s="192">
        <f t="shared" si="89"/>
        <v>2470948.92</v>
      </c>
      <c r="J216" s="343">
        <f t="shared" si="76"/>
        <v>32.505526741132272</v>
      </c>
    </row>
    <row r="217" spans="1:10" ht="33.75" x14ac:dyDescent="0.25">
      <c r="A217" s="267" t="s">
        <v>149</v>
      </c>
      <c r="B217" s="8">
        <v>927</v>
      </c>
      <c r="C217" s="162" t="s">
        <v>21</v>
      </c>
      <c r="D217" s="163" t="s">
        <v>39</v>
      </c>
      <c r="E217" s="258" t="s">
        <v>207</v>
      </c>
      <c r="F217" s="162" t="s">
        <v>14</v>
      </c>
      <c r="G217" s="192">
        <v>7601627.0700000003</v>
      </c>
      <c r="H217" s="192">
        <v>7601627.0700000003</v>
      </c>
      <c r="I217" s="192">
        <v>2470948.92</v>
      </c>
      <c r="J217" s="343">
        <f t="shared" si="76"/>
        <v>32.505526741132272</v>
      </c>
    </row>
    <row r="218" spans="1:10" x14ac:dyDescent="0.25">
      <c r="A218" s="261" t="s">
        <v>34</v>
      </c>
      <c r="B218" s="8">
        <v>927</v>
      </c>
      <c r="C218" s="162" t="s">
        <v>21</v>
      </c>
      <c r="D218" s="163" t="s">
        <v>39</v>
      </c>
      <c r="E218" s="258" t="s">
        <v>207</v>
      </c>
      <c r="F218" s="162" t="s">
        <v>35</v>
      </c>
      <c r="G218" s="192">
        <f>SUM(G219)</f>
        <v>481000</v>
      </c>
      <c r="H218" s="192">
        <f t="shared" ref="H218:I218" si="90">SUM(H219)</f>
        <v>481000</v>
      </c>
      <c r="I218" s="192">
        <f t="shared" si="90"/>
        <v>293281.52</v>
      </c>
      <c r="J218" s="343">
        <f t="shared" si="76"/>
        <v>60.973288981288988</v>
      </c>
    </row>
    <row r="219" spans="1:10" x14ac:dyDescent="0.25">
      <c r="A219" s="147" t="s">
        <v>136</v>
      </c>
      <c r="B219" s="8">
        <v>927</v>
      </c>
      <c r="C219" s="162" t="s">
        <v>21</v>
      </c>
      <c r="D219" s="163" t="s">
        <v>39</v>
      </c>
      <c r="E219" s="258" t="s">
        <v>207</v>
      </c>
      <c r="F219" s="162" t="s">
        <v>135</v>
      </c>
      <c r="G219" s="192">
        <v>481000</v>
      </c>
      <c r="H219" s="192">
        <v>481000</v>
      </c>
      <c r="I219" s="192">
        <v>293281.52</v>
      </c>
      <c r="J219" s="343">
        <f t="shared" si="76"/>
        <v>60.973288981288988</v>
      </c>
    </row>
    <row r="220" spans="1:10" ht="64.5" x14ac:dyDescent="0.25">
      <c r="A220" s="219" t="s">
        <v>268</v>
      </c>
      <c r="B220" s="274">
        <v>927</v>
      </c>
      <c r="C220" s="264" t="s">
        <v>21</v>
      </c>
      <c r="D220" s="266" t="s">
        <v>39</v>
      </c>
      <c r="E220" s="266" t="s">
        <v>269</v>
      </c>
      <c r="F220" s="265" t="s">
        <v>7</v>
      </c>
      <c r="G220" s="224">
        <f>SUM(G221)</f>
        <v>22041</v>
      </c>
      <c r="H220" s="224">
        <f t="shared" ref="H220:I221" si="91">SUM(H221)</f>
        <v>22041</v>
      </c>
      <c r="I220" s="224">
        <f t="shared" si="91"/>
        <v>0</v>
      </c>
      <c r="J220" s="342">
        <f t="shared" si="76"/>
        <v>0</v>
      </c>
    </row>
    <row r="221" spans="1:10" ht="46.5" customHeight="1" x14ac:dyDescent="0.25">
      <c r="A221" s="261" t="s">
        <v>28</v>
      </c>
      <c r="B221" s="8">
        <v>927</v>
      </c>
      <c r="C221" s="162" t="s">
        <v>21</v>
      </c>
      <c r="D221" s="163" t="s">
        <v>39</v>
      </c>
      <c r="E221" s="258" t="s">
        <v>269</v>
      </c>
      <c r="F221" s="162" t="s">
        <v>29</v>
      </c>
      <c r="G221" s="192">
        <f>SUM(G222)</f>
        <v>22041</v>
      </c>
      <c r="H221" s="192">
        <f t="shared" si="91"/>
        <v>22041</v>
      </c>
      <c r="I221" s="192">
        <f t="shared" si="91"/>
        <v>0</v>
      </c>
      <c r="J221" s="342">
        <f t="shared" si="76"/>
        <v>0</v>
      </c>
    </row>
    <row r="222" spans="1:10" x14ac:dyDescent="0.25">
      <c r="A222" s="147" t="s">
        <v>30</v>
      </c>
      <c r="B222" s="8">
        <v>927</v>
      </c>
      <c r="C222" s="162" t="s">
        <v>21</v>
      </c>
      <c r="D222" s="163" t="s">
        <v>39</v>
      </c>
      <c r="E222" s="258" t="s">
        <v>269</v>
      </c>
      <c r="F222" s="162" t="s">
        <v>31</v>
      </c>
      <c r="G222" s="192">
        <v>22041</v>
      </c>
      <c r="H222" s="192">
        <v>22041</v>
      </c>
      <c r="I222" s="192">
        <v>0</v>
      </c>
      <c r="J222" s="342">
        <f t="shared" si="76"/>
        <v>0</v>
      </c>
    </row>
    <row r="223" spans="1:10" x14ac:dyDescent="0.25">
      <c r="A223" s="298" t="s">
        <v>232</v>
      </c>
      <c r="B223" s="274">
        <v>927</v>
      </c>
      <c r="C223" s="264" t="s">
        <v>21</v>
      </c>
      <c r="D223" s="266" t="s">
        <v>55</v>
      </c>
      <c r="E223" s="266" t="s">
        <v>112</v>
      </c>
      <c r="F223" s="265" t="s">
        <v>7</v>
      </c>
      <c r="G223" s="224">
        <f t="shared" ref="G223:I225" si="92">SUM(G224)</f>
        <v>18278</v>
      </c>
      <c r="H223" s="224">
        <f t="shared" si="92"/>
        <v>18278</v>
      </c>
      <c r="I223" s="224">
        <f t="shared" si="92"/>
        <v>0</v>
      </c>
      <c r="J223" s="342">
        <f t="shared" si="76"/>
        <v>0</v>
      </c>
    </row>
    <row r="224" spans="1:10" ht="51.75" x14ac:dyDescent="0.25">
      <c r="A224" s="219" t="s">
        <v>328</v>
      </c>
      <c r="B224" s="274">
        <v>927</v>
      </c>
      <c r="C224" s="264" t="s">
        <v>21</v>
      </c>
      <c r="D224" s="266" t="s">
        <v>55</v>
      </c>
      <c r="E224" s="266" t="s">
        <v>233</v>
      </c>
      <c r="F224" s="265" t="s">
        <v>7</v>
      </c>
      <c r="G224" s="224">
        <f t="shared" si="92"/>
        <v>18278</v>
      </c>
      <c r="H224" s="224">
        <f t="shared" si="92"/>
        <v>18278</v>
      </c>
      <c r="I224" s="224">
        <f t="shared" si="92"/>
        <v>0</v>
      </c>
      <c r="J224" s="342">
        <f t="shared" si="76"/>
        <v>0</v>
      </c>
    </row>
    <row r="225" spans="1:10" x14ac:dyDescent="0.25">
      <c r="A225" s="261" t="s">
        <v>11</v>
      </c>
      <c r="B225" s="8">
        <v>927</v>
      </c>
      <c r="C225" s="162" t="s">
        <v>21</v>
      </c>
      <c r="D225" s="163" t="s">
        <v>55</v>
      </c>
      <c r="E225" s="163" t="s">
        <v>233</v>
      </c>
      <c r="F225" s="162" t="s">
        <v>12</v>
      </c>
      <c r="G225" s="192">
        <f t="shared" si="92"/>
        <v>18278</v>
      </c>
      <c r="H225" s="192">
        <f t="shared" si="92"/>
        <v>18278</v>
      </c>
      <c r="I225" s="192">
        <f t="shared" si="92"/>
        <v>0</v>
      </c>
      <c r="J225" s="342">
        <f t="shared" si="76"/>
        <v>0</v>
      </c>
    </row>
    <row r="226" spans="1:10" ht="33.75" x14ac:dyDescent="0.25">
      <c r="A226" s="267" t="s">
        <v>149</v>
      </c>
      <c r="B226" s="8">
        <v>927</v>
      </c>
      <c r="C226" s="162" t="s">
        <v>21</v>
      </c>
      <c r="D226" s="163" t="s">
        <v>55</v>
      </c>
      <c r="E226" s="163" t="s">
        <v>233</v>
      </c>
      <c r="F226" s="162" t="s">
        <v>14</v>
      </c>
      <c r="G226" s="192">
        <v>18278</v>
      </c>
      <c r="H226" s="192">
        <v>18278</v>
      </c>
      <c r="I226" s="192"/>
      <c r="J226" s="342">
        <f t="shared" si="76"/>
        <v>0</v>
      </c>
    </row>
    <row r="227" spans="1:10" x14ac:dyDescent="0.25">
      <c r="A227" s="298" t="s">
        <v>44</v>
      </c>
      <c r="B227" s="274">
        <v>927</v>
      </c>
      <c r="C227" s="264" t="s">
        <v>21</v>
      </c>
      <c r="D227" s="266">
        <v>13</v>
      </c>
      <c r="E227" s="266" t="s">
        <v>112</v>
      </c>
      <c r="F227" s="265" t="s">
        <v>7</v>
      </c>
      <c r="G227" s="224">
        <f>SUM(G228+G238+G241+G244+G250+G247+G235)</f>
        <v>7246518.7699999996</v>
      </c>
      <c r="H227" s="224">
        <f t="shared" ref="H227:I227" si="93">SUM(H228+H238+H241+H244+H250+H247+H235)</f>
        <v>7246518.7699999996</v>
      </c>
      <c r="I227" s="224">
        <f t="shared" si="93"/>
        <v>2291556.8199999998</v>
      </c>
      <c r="J227" s="342">
        <f t="shared" si="76"/>
        <v>31.62286461586023</v>
      </c>
    </row>
    <row r="228" spans="1:10" ht="77.25" x14ac:dyDescent="0.25">
      <c r="A228" s="219" t="s">
        <v>330</v>
      </c>
      <c r="B228" s="274">
        <v>927</v>
      </c>
      <c r="C228" s="264" t="s">
        <v>21</v>
      </c>
      <c r="D228" s="265" t="s">
        <v>45</v>
      </c>
      <c r="E228" s="266" t="s">
        <v>116</v>
      </c>
      <c r="F228" s="265" t="s">
        <v>7</v>
      </c>
      <c r="G228" s="224">
        <f>SUM(G229+G231+G233)</f>
        <v>478368</v>
      </c>
      <c r="H228" s="224">
        <f t="shared" ref="H228:I228" si="94">SUM(H229+H231+H233)</f>
        <v>478368</v>
      </c>
      <c r="I228" s="224">
        <f t="shared" si="94"/>
        <v>121623.34000000001</v>
      </c>
      <c r="J228" s="342">
        <f t="shared" si="76"/>
        <v>25.424639608000536</v>
      </c>
    </row>
    <row r="229" spans="1:10" ht="40.9" customHeight="1" x14ac:dyDescent="0.25">
      <c r="A229" s="261" t="s">
        <v>28</v>
      </c>
      <c r="B229" s="8">
        <v>927</v>
      </c>
      <c r="C229" s="162" t="s">
        <v>21</v>
      </c>
      <c r="D229" s="257" t="s">
        <v>45</v>
      </c>
      <c r="E229" s="163" t="s">
        <v>116</v>
      </c>
      <c r="F229" s="162" t="s">
        <v>29</v>
      </c>
      <c r="G229" s="192">
        <f>SUM(G230)</f>
        <v>285754</v>
      </c>
      <c r="H229" s="192">
        <f t="shared" ref="H229:I229" si="95">SUM(H230)</f>
        <v>285754</v>
      </c>
      <c r="I229" s="192">
        <f t="shared" si="95"/>
        <v>120278.77</v>
      </c>
      <c r="J229" s="343">
        <f t="shared" si="76"/>
        <v>42.091718751093602</v>
      </c>
    </row>
    <row r="230" spans="1:10" x14ac:dyDescent="0.25">
      <c r="A230" s="147" t="s">
        <v>30</v>
      </c>
      <c r="B230" s="8">
        <v>927</v>
      </c>
      <c r="C230" s="162" t="s">
        <v>21</v>
      </c>
      <c r="D230" s="257" t="s">
        <v>45</v>
      </c>
      <c r="E230" s="163" t="s">
        <v>116</v>
      </c>
      <c r="F230" s="162" t="s">
        <v>31</v>
      </c>
      <c r="G230" s="192">
        <v>285754</v>
      </c>
      <c r="H230" s="192">
        <v>285754</v>
      </c>
      <c r="I230" s="192">
        <v>120278.77</v>
      </c>
      <c r="J230" s="343">
        <f t="shared" si="76"/>
        <v>42.091718751093602</v>
      </c>
    </row>
    <row r="231" spans="1:10" x14ac:dyDescent="0.25">
      <c r="A231" s="147" t="s">
        <v>11</v>
      </c>
      <c r="B231" s="8">
        <v>927</v>
      </c>
      <c r="C231" s="162" t="s">
        <v>21</v>
      </c>
      <c r="D231" s="257" t="s">
        <v>45</v>
      </c>
      <c r="E231" s="163" t="s">
        <v>116</v>
      </c>
      <c r="F231" s="162" t="s">
        <v>12</v>
      </c>
      <c r="G231" s="192">
        <f>SUM(G232)</f>
        <v>192214</v>
      </c>
      <c r="H231" s="192">
        <f t="shared" ref="H231:I231" si="96">SUM(H232)</f>
        <v>192214</v>
      </c>
      <c r="I231" s="192">
        <f t="shared" si="96"/>
        <v>944.57</v>
      </c>
      <c r="J231" s="343">
        <f t="shared" si="76"/>
        <v>0.49141581778642557</v>
      </c>
    </row>
    <row r="232" spans="1:10" ht="33.75" x14ac:dyDescent="0.25">
      <c r="A232" s="267" t="s">
        <v>149</v>
      </c>
      <c r="B232" s="8">
        <v>927</v>
      </c>
      <c r="C232" s="162" t="s">
        <v>21</v>
      </c>
      <c r="D232" s="257" t="s">
        <v>45</v>
      </c>
      <c r="E232" s="163" t="s">
        <v>116</v>
      </c>
      <c r="F232" s="162" t="s">
        <v>14</v>
      </c>
      <c r="G232" s="192">
        <v>192214</v>
      </c>
      <c r="H232" s="192">
        <v>192214</v>
      </c>
      <c r="I232" s="192">
        <v>944.57</v>
      </c>
      <c r="J232" s="343">
        <f t="shared" si="76"/>
        <v>0.49141581778642557</v>
      </c>
    </row>
    <row r="233" spans="1:10" x14ac:dyDescent="0.25">
      <c r="A233" s="147" t="s">
        <v>46</v>
      </c>
      <c r="B233" s="8">
        <v>927</v>
      </c>
      <c r="C233" s="162" t="s">
        <v>21</v>
      </c>
      <c r="D233" s="257" t="s">
        <v>45</v>
      </c>
      <c r="E233" s="163" t="s">
        <v>116</v>
      </c>
      <c r="F233" s="162" t="s">
        <v>47</v>
      </c>
      <c r="G233" s="192">
        <f>SUM(G234)</f>
        <v>400</v>
      </c>
      <c r="H233" s="192">
        <f t="shared" ref="H233:I233" si="97">SUM(H234)</f>
        <v>400</v>
      </c>
      <c r="I233" s="192">
        <f t="shared" si="97"/>
        <v>400</v>
      </c>
      <c r="J233" s="343">
        <f t="shared" si="76"/>
        <v>100</v>
      </c>
    </row>
    <row r="234" spans="1:10" x14ac:dyDescent="0.25">
      <c r="A234" s="147" t="s">
        <v>139</v>
      </c>
      <c r="B234" s="8">
        <v>927</v>
      </c>
      <c r="C234" s="162" t="s">
        <v>21</v>
      </c>
      <c r="D234" s="257" t="s">
        <v>45</v>
      </c>
      <c r="E234" s="163" t="s">
        <v>116</v>
      </c>
      <c r="F234" s="162" t="s">
        <v>138</v>
      </c>
      <c r="G234" s="192">
        <v>400</v>
      </c>
      <c r="H234" s="192">
        <v>400</v>
      </c>
      <c r="I234" s="192">
        <v>400</v>
      </c>
      <c r="J234" s="343">
        <f t="shared" si="76"/>
        <v>100</v>
      </c>
    </row>
    <row r="235" spans="1:10" ht="39" x14ac:dyDescent="0.25">
      <c r="A235" s="246" t="s">
        <v>392</v>
      </c>
      <c r="B235" s="274">
        <v>927</v>
      </c>
      <c r="C235" s="264" t="s">
        <v>21</v>
      </c>
      <c r="D235" s="265" t="s">
        <v>45</v>
      </c>
      <c r="E235" s="271" t="s">
        <v>393</v>
      </c>
      <c r="F235" s="265" t="s">
        <v>7</v>
      </c>
      <c r="G235" s="224">
        <f>SUM(G236)</f>
        <v>60000</v>
      </c>
      <c r="H235" s="224">
        <f t="shared" ref="H235:I236" si="98">SUM(H236)</f>
        <v>60000</v>
      </c>
      <c r="I235" s="224">
        <f t="shared" si="98"/>
        <v>0</v>
      </c>
      <c r="J235" s="342">
        <f t="shared" si="76"/>
        <v>0</v>
      </c>
    </row>
    <row r="236" spans="1:10" x14ac:dyDescent="0.25">
      <c r="A236" s="147" t="s">
        <v>11</v>
      </c>
      <c r="B236" s="8">
        <v>927</v>
      </c>
      <c r="C236" s="162" t="s">
        <v>21</v>
      </c>
      <c r="D236" s="257" t="s">
        <v>45</v>
      </c>
      <c r="E236" s="258" t="s">
        <v>393</v>
      </c>
      <c r="F236" s="162" t="s">
        <v>12</v>
      </c>
      <c r="G236" s="192">
        <f>SUM(G237)</f>
        <v>60000</v>
      </c>
      <c r="H236" s="192">
        <f t="shared" si="98"/>
        <v>60000</v>
      </c>
      <c r="I236" s="192">
        <f t="shared" si="98"/>
        <v>0</v>
      </c>
      <c r="J236" s="342">
        <f t="shared" si="76"/>
        <v>0</v>
      </c>
    </row>
    <row r="237" spans="1:10" ht="33.75" x14ac:dyDescent="0.25">
      <c r="A237" s="267" t="s">
        <v>149</v>
      </c>
      <c r="B237" s="8">
        <v>927</v>
      </c>
      <c r="C237" s="162" t="s">
        <v>21</v>
      </c>
      <c r="D237" s="257" t="s">
        <v>45</v>
      </c>
      <c r="E237" s="258" t="s">
        <v>393</v>
      </c>
      <c r="F237" s="162" t="s">
        <v>14</v>
      </c>
      <c r="G237" s="192">
        <v>60000</v>
      </c>
      <c r="H237" s="192">
        <v>60000</v>
      </c>
      <c r="I237" s="192"/>
      <c r="J237" s="342">
        <f t="shared" si="76"/>
        <v>0</v>
      </c>
    </row>
    <row r="238" spans="1:10" ht="26.25" x14ac:dyDescent="0.25">
      <c r="A238" s="219" t="s">
        <v>208</v>
      </c>
      <c r="B238" s="269">
        <v>927</v>
      </c>
      <c r="C238" s="270" t="s">
        <v>21</v>
      </c>
      <c r="D238" s="280" t="s">
        <v>45</v>
      </c>
      <c r="E238" s="271" t="s">
        <v>209</v>
      </c>
      <c r="F238" s="280" t="s">
        <v>7</v>
      </c>
      <c r="G238" s="224">
        <f t="shared" ref="G238:I239" si="99">SUM(G239)</f>
        <v>4530273</v>
      </c>
      <c r="H238" s="224">
        <f t="shared" si="99"/>
        <v>4530273</v>
      </c>
      <c r="I238" s="224">
        <f t="shared" si="99"/>
        <v>1951562.65</v>
      </c>
      <c r="J238" s="342">
        <f t="shared" si="76"/>
        <v>43.078257093998531</v>
      </c>
    </row>
    <row r="239" spans="1:10" ht="23.25" x14ac:dyDescent="0.25">
      <c r="A239" s="147" t="s">
        <v>15</v>
      </c>
      <c r="B239" s="8">
        <v>927</v>
      </c>
      <c r="C239" s="162" t="s">
        <v>21</v>
      </c>
      <c r="D239" s="257" t="s">
        <v>45</v>
      </c>
      <c r="E239" s="258" t="s">
        <v>209</v>
      </c>
      <c r="F239" s="162" t="s">
        <v>16</v>
      </c>
      <c r="G239" s="192">
        <f t="shared" si="99"/>
        <v>4530273</v>
      </c>
      <c r="H239" s="192">
        <f t="shared" si="99"/>
        <v>4530273</v>
      </c>
      <c r="I239" s="192">
        <f t="shared" si="99"/>
        <v>1951562.65</v>
      </c>
      <c r="J239" s="343">
        <f t="shared" si="76"/>
        <v>43.078257093998531</v>
      </c>
    </row>
    <row r="240" spans="1:10" x14ac:dyDescent="0.25">
      <c r="A240" s="256" t="s">
        <v>145</v>
      </c>
      <c r="B240" s="8">
        <v>927</v>
      </c>
      <c r="C240" s="162" t="s">
        <v>21</v>
      </c>
      <c r="D240" s="257" t="s">
        <v>45</v>
      </c>
      <c r="E240" s="258" t="s">
        <v>209</v>
      </c>
      <c r="F240" s="162" t="s">
        <v>144</v>
      </c>
      <c r="G240" s="192">
        <v>4530273</v>
      </c>
      <c r="H240" s="192">
        <v>4530273</v>
      </c>
      <c r="I240" s="192">
        <v>1951562.65</v>
      </c>
      <c r="J240" s="343">
        <f t="shared" si="76"/>
        <v>43.078257093998531</v>
      </c>
    </row>
    <row r="241" spans="1:10" ht="26.25" x14ac:dyDescent="0.25">
      <c r="A241" s="246" t="s">
        <v>211</v>
      </c>
      <c r="B241" s="274">
        <v>927</v>
      </c>
      <c r="C241" s="264" t="s">
        <v>21</v>
      </c>
      <c r="D241" s="265" t="s">
        <v>45</v>
      </c>
      <c r="E241" s="271" t="s">
        <v>212</v>
      </c>
      <c r="F241" s="265" t="s">
        <v>7</v>
      </c>
      <c r="G241" s="224">
        <f>SUM(G242)</f>
        <v>1392149.77</v>
      </c>
      <c r="H241" s="224">
        <f t="shared" ref="H241:I241" si="100">SUM(H242)</f>
        <v>1392149.77</v>
      </c>
      <c r="I241" s="224">
        <f t="shared" si="100"/>
        <v>148370.82999999999</v>
      </c>
      <c r="J241" s="342">
        <f t="shared" si="76"/>
        <v>10.657677298614214</v>
      </c>
    </row>
    <row r="242" spans="1:10" x14ac:dyDescent="0.25">
      <c r="A242" s="147" t="s">
        <v>11</v>
      </c>
      <c r="B242" s="8">
        <v>927</v>
      </c>
      <c r="C242" s="162" t="s">
        <v>21</v>
      </c>
      <c r="D242" s="257" t="s">
        <v>45</v>
      </c>
      <c r="E242" s="258" t="s">
        <v>212</v>
      </c>
      <c r="F242" s="162" t="s">
        <v>12</v>
      </c>
      <c r="G242" s="192">
        <f>SUM(G243)</f>
        <v>1392149.77</v>
      </c>
      <c r="H242" s="192">
        <f t="shared" ref="H242:I242" si="101">SUM(H243)</f>
        <v>1392149.77</v>
      </c>
      <c r="I242" s="192">
        <f t="shared" si="101"/>
        <v>148370.82999999999</v>
      </c>
      <c r="J242" s="343">
        <f t="shared" ref="J242:J291" si="102">I242/H242*100</f>
        <v>10.657677298614214</v>
      </c>
    </row>
    <row r="243" spans="1:10" ht="33.75" x14ac:dyDescent="0.25">
      <c r="A243" s="267" t="s">
        <v>149</v>
      </c>
      <c r="B243" s="8">
        <v>927</v>
      </c>
      <c r="C243" s="162" t="s">
        <v>21</v>
      </c>
      <c r="D243" s="257" t="s">
        <v>45</v>
      </c>
      <c r="E243" s="258" t="s">
        <v>212</v>
      </c>
      <c r="F243" s="162" t="s">
        <v>14</v>
      </c>
      <c r="G243" s="192">
        <v>1392149.77</v>
      </c>
      <c r="H243" s="192">
        <v>1392149.77</v>
      </c>
      <c r="I243" s="192">
        <v>148370.82999999999</v>
      </c>
      <c r="J243" s="343">
        <f t="shared" si="102"/>
        <v>10.657677298614214</v>
      </c>
    </row>
    <row r="244" spans="1:10" x14ac:dyDescent="0.25">
      <c r="A244" s="299" t="s">
        <v>214</v>
      </c>
      <c r="B244" s="274">
        <v>927</v>
      </c>
      <c r="C244" s="264" t="s">
        <v>21</v>
      </c>
      <c r="D244" s="265" t="s">
        <v>45</v>
      </c>
      <c r="E244" s="271" t="s">
        <v>213</v>
      </c>
      <c r="F244" s="265" t="s">
        <v>7</v>
      </c>
      <c r="G244" s="224">
        <f t="shared" ref="G244:I245" si="103">SUM(G245)</f>
        <v>70000</v>
      </c>
      <c r="H244" s="224">
        <f t="shared" si="103"/>
        <v>70000</v>
      </c>
      <c r="I244" s="224">
        <f t="shared" si="103"/>
        <v>70000</v>
      </c>
      <c r="J244" s="342">
        <f t="shared" si="102"/>
        <v>100</v>
      </c>
    </row>
    <row r="245" spans="1:10" x14ac:dyDescent="0.25">
      <c r="A245" s="261" t="s">
        <v>34</v>
      </c>
      <c r="B245" s="8">
        <v>927</v>
      </c>
      <c r="C245" s="162" t="s">
        <v>21</v>
      </c>
      <c r="D245" s="257" t="s">
        <v>45</v>
      </c>
      <c r="E245" s="258" t="s">
        <v>213</v>
      </c>
      <c r="F245" s="162" t="s">
        <v>35</v>
      </c>
      <c r="G245" s="192">
        <f t="shared" si="103"/>
        <v>70000</v>
      </c>
      <c r="H245" s="192">
        <f t="shared" si="103"/>
        <v>70000</v>
      </c>
      <c r="I245" s="192">
        <f t="shared" si="103"/>
        <v>70000</v>
      </c>
      <c r="J245" s="343">
        <f t="shared" si="102"/>
        <v>100</v>
      </c>
    </row>
    <row r="246" spans="1:10" x14ac:dyDescent="0.25">
      <c r="A246" s="147" t="s">
        <v>136</v>
      </c>
      <c r="B246" s="8">
        <v>927</v>
      </c>
      <c r="C246" s="162" t="s">
        <v>21</v>
      </c>
      <c r="D246" s="257" t="s">
        <v>45</v>
      </c>
      <c r="E246" s="258" t="s">
        <v>213</v>
      </c>
      <c r="F246" s="162" t="s">
        <v>135</v>
      </c>
      <c r="G246" s="192">
        <v>70000</v>
      </c>
      <c r="H246" s="192">
        <v>70000</v>
      </c>
      <c r="I246" s="192">
        <v>70000</v>
      </c>
      <c r="J246" s="343">
        <f t="shared" si="102"/>
        <v>100</v>
      </c>
    </row>
    <row r="247" spans="1:10" x14ac:dyDescent="0.25">
      <c r="A247" s="324" t="s">
        <v>345</v>
      </c>
      <c r="B247" s="274">
        <v>927</v>
      </c>
      <c r="C247" s="264" t="s">
        <v>21</v>
      </c>
      <c r="D247" s="265" t="s">
        <v>45</v>
      </c>
      <c r="E247" s="271" t="s">
        <v>344</v>
      </c>
      <c r="F247" s="265" t="s">
        <v>7</v>
      </c>
      <c r="G247" s="224">
        <f t="shared" ref="G247:I248" si="104">SUM(G248)</f>
        <v>615728</v>
      </c>
      <c r="H247" s="224">
        <f t="shared" si="104"/>
        <v>615728</v>
      </c>
      <c r="I247" s="224">
        <f t="shared" si="104"/>
        <v>0</v>
      </c>
      <c r="J247" s="342">
        <f t="shared" si="102"/>
        <v>0</v>
      </c>
    </row>
    <row r="248" spans="1:10" x14ac:dyDescent="0.25">
      <c r="A248" s="147" t="s">
        <v>11</v>
      </c>
      <c r="B248" s="8">
        <v>927</v>
      </c>
      <c r="C248" s="162" t="s">
        <v>21</v>
      </c>
      <c r="D248" s="257" t="s">
        <v>45</v>
      </c>
      <c r="E248" s="258" t="s">
        <v>344</v>
      </c>
      <c r="F248" s="162" t="s">
        <v>12</v>
      </c>
      <c r="G248" s="192">
        <f t="shared" si="104"/>
        <v>615728</v>
      </c>
      <c r="H248" s="192">
        <f t="shared" si="104"/>
        <v>615728</v>
      </c>
      <c r="I248" s="192">
        <f t="shared" si="104"/>
        <v>0</v>
      </c>
      <c r="J248" s="342">
        <f t="shared" si="102"/>
        <v>0</v>
      </c>
    </row>
    <row r="249" spans="1:10" ht="33.75" x14ac:dyDescent="0.25">
      <c r="A249" s="267" t="s">
        <v>149</v>
      </c>
      <c r="B249" s="8">
        <v>927</v>
      </c>
      <c r="C249" s="162" t="s">
        <v>21</v>
      </c>
      <c r="D249" s="257" t="s">
        <v>45</v>
      </c>
      <c r="E249" s="258" t="s">
        <v>344</v>
      </c>
      <c r="F249" s="162" t="s">
        <v>14</v>
      </c>
      <c r="G249" s="192">
        <v>615728</v>
      </c>
      <c r="H249" s="192">
        <v>615728</v>
      </c>
      <c r="I249" s="192"/>
      <c r="J249" s="342">
        <f t="shared" si="102"/>
        <v>0</v>
      </c>
    </row>
    <row r="250" spans="1:10" ht="26.25" x14ac:dyDescent="0.25">
      <c r="A250" s="219" t="s">
        <v>299</v>
      </c>
      <c r="B250" s="269">
        <v>927</v>
      </c>
      <c r="C250" s="270" t="s">
        <v>21</v>
      </c>
      <c r="D250" s="280" t="s">
        <v>45</v>
      </c>
      <c r="E250" s="271" t="s">
        <v>300</v>
      </c>
      <c r="F250" s="270" t="s">
        <v>7</v>
      </c>
      <c r="G250" s="224">
        <f>SUM(G251)</f>
        <v>100000</v>
      </c>
      <c r="H250" s="224">
        <f t="shared" ref="H250:I251" si="105">SUM(H251)</f>
        <v>100000</v>
      </c>
      <c r="I250" s="224">
        <f t="shared" si="105"/>
        <v>0</v>
      </c>
      <c r="J250" s="342">
        <f t="shared" si="102"/>
        <v>0</v>
      </c>
    </row>
    <row r="251" spans="1:10" x14ac:dyDescent="0.25">
      <c r="A251" s="147" t="s">
        <v>11</v>
      </c>
      <c r="B251" s="8">
        <v>927</v>
      </c>
      <c r="C251" s="162" t="s">
        <v>21</v>
      </c>
      <c r="D251" s="257" t="s">
        <v>45</v>
      </c>
      <c r="E251" s="258" t="s">
        <v>300</v>
      </c>
      <c r="F251" s="162" t="s">
        <v>12</v>
      </c>
      <c r="G251" s="192">
        <f>SUM(G252)</f>
        <v>100000</v>
      </c>
      <c r="H251" s="192">
        <f t="shared" si="105"/>
        <v>100000</v>
      </c>
      <c r="I251" s="192">
        <f t="shared" si="105"/>
        <v>0</v>
      </c>
      <c r="J251" s="342">
        <f t="shared" si="102"/>
        <v>0</v>
      </c>
    </row>
    <row r="252" spans="1:10" ht="34.5" x14ac:dyDescent="0.25">
      <c r="A252" s="147" t="s">
        <v>149</v>
      </c>
      <c r="B252" s="8">
        <v>927</v>
      </c>
      <c r="C252" s="162" t="s">
        <v>21</v>
      </c>
      <c r="D252" s="257" t="s">
        <v>45</v>
      </c>
      <c r="E252" s="258" t="s">
        <v>300</v>
      </c>
      <c r="F252" s="162" t="s">
        <v>14</v>
      </c>
      <c r="G252" s="192">
        <v>100000</v>
      </c>
      <c r="H252" s="192">
        <v>100000</v>
      </c>
      <c r="I252" s="192"/>
      <c r="J252" s="342">
        <f t="shared" si="102"/>
        <v>0</v>
      </c>
    </row>
    <row r="253" spans="1:10" ht="18" x14ac:dyDescent="0.25">
      <c r="A253" s="281" t="s">
        <v>50</v>
      </c>
      <c r="B253" s="270" t="s">
        <v>86</v>
      </c>
      <c r="C253" s="270" t="s">
        <v>23</v>
      </c>
      <c r="D253" s="271" t="s">
        <v>6</v>
      </c>
      <c r="E253" s="271" t="s">
        <v>112</v>
      </c>
      <c r="F253" s="271" t="s">
        <v>7</v>
      </c>
      <c r="G253" s="224">
        <f t="shared" ref="G253:I256" si="106">SUM(G254)</f>
        <v>1599044</v>
      </c>
      <c r="H253" s="224">
        <f t="shared" si="106"/>
        <v>1599044</v>
      </c>
      <c r="I253" s="224">
        <f t="shared" si="106"/>
        <v>824507.07</v>
      </c>
      <c r="J253" s="342">
        <f t="shared" si="102"/>
        <v>51.56250046903024</v>
      </c>
    </row>
    <row r="254" spans="1:10" x14ac:dyDescent="0.25">
      <c r="A254" s="298" t="s">
        <v>51</v>
      </c>
      <c r="B254" s="274">
        <v>927</v>
      </c>
      <c r="C254" s="264" t="s">
        <v>23</v>
      </c>
      <c r="D254" s="264" t="s">
        <v>9</v>
      </c>
      <c r="E254" s="266" t="s">
        <v>112</v>
      </c>
      <c r="F254" s="265" t="s">
        <v>7</v>
      </c>
      <c r="G254" s="224">
        <f t="shared" si="106"/>
        <v>1599044</v>
      </c>
      <c r="H254" s="224">
        <f t="shared" si="106"/>
        <v>1599044</v>
      </c>
      <c r="I254" s="224">
        <f t="shared" si="106"/>
        <v>824507.07</v>
      </c>
      <c r="J254" s="342">
        <f t="shared" si="102"/>
        <v>51.56250046903024</v>
      </c>
    </row>
    <row r="255" spans="1:10" ht="39" x14ac:dyDescent="0.25">
      <c r="A255" s="219" t="s">
        <v>329</v>
      </c>
      <c r="B255" s="8">
        <v>927</v>
      </c>
      <c r="C255" s="162" t="s">
        <v>23</v>
      </c>
      <c r="D255" s="162" t="s">
        <v>9</v>
      </c>
      <c r="E255" s="163" t="s">
        <v>170</v>
      </c>
      <c r="F255" s="257" t="s">
        <v>7</v>
      </c>
      <c r="G255" s="192">
        <f t="shared" si="106"/>
        <v>1599044</v>
      </c>
      <c r="H255" s="192">
        <f t="shared" si="106"/>
        <v>1599044</v>
      </c>
      <c r="I255" s="192">
        <f t="shared" si="106"/>
        <v>824507.07</v>
      </c>
      <c r="J255" s="343">
        <f t="shared" si="102"/>
        <v>51.56250046903024</v>
      </c>
    </row>
    <row r="256" spans="1:10" x14ac:dyDescent="0.25">
      <c r="A256" s="147" t="s">
        <v>46</v>
      </c>
      <c r="B256" s="8">
        <v>927</v>
      </c>
      <c r="C256" s="162" t="s">
        <v>23</v>
      </c>
      <c r="D256" s="162" t="s">
        <v>9</v>
      </c>
      <c r="E256" s="163" t="s">
        <v>170</v>
      </c>
      <c r="F256" s="162" t="s">
        <v>47</v>
      </c>
      <c r="G256" s="192">
        <f>SUM(G257)</f>
        <v>1599044</v>
      </c>
      <c r="H256" s="192">
        <f t="shared" si="106"/>
        <v>1599044</v>
      </c>
      <c r="I256" s="192">
        <f t="shared" si="106"/>
        <v>824507.07</v>
      </c>
      <c r="J256" s="343">
        <f t="shared" si="102"/>
        <v>51.56250046903024</v>
      </c>
    </row>
    <row r="257" spans="1:10" x14ac:dyDescent="0.25">
      <c r="A257" s="147" t="s">
        <v>139</v>
      </c>
      <c r="B257" s="8">
        <v>927</v>
      </c>
      <c r="C257" s="162" t="s">
        <v>23</v>
      </c>
      <c r="D257" s="162" t="s">
        <v>9</v>
      </c>
      <c r="E257" s="163" t="s">
        <v>170</v>
      </c>
      <c r="F257" s="162" t="s">
        <v>138</v>
      </c>
      <c r="G257" s="192">
        <v>1599044</v>
      </c>
      <c r="H257" s="192">
        <v>1599044</v>
      </c>
      <c r="I257" s="192">
        <v>824507.07</v>
      </c>
      <c r="J257" s="343">
        <f t="shared" si="102"/>
        <v>51.56250046903024</v>
      </c>
    </row>
    <row r="258" spans="1:10" ht="33" x14ac:dyDescent="0.25">
      <c r="A258" s="300" t="s">
        <v>8</v>
      </c>
      <c r="B258" s="269">
        <v>927</v>
      </c>
      <c r="C258" s="270" t="s">
        <v>9</v>
      </c>
      <c r="D258" s="271" t="s">
        <v>6</v>
      </c>
      <c r="E258" s="271" t="s">
        <v>112</v>
      </c>
      <c r="F258" s="270" t="s">
        <v>7</v>
      </c>
      <c r="G258" s="224">
        <f t="shared" ref="G258:I258" si="107">SUM(G259)</f>
        <v>4860959.51</v>
      </c>
      <c r="H258" s="224">
        <f t="shared" si="107"/>
        <v>4860959.51</v>
      </c>
      <c r="I258" s="224">
        <f t="shared" si="107"/>
        <v>1980660.04</v>
      </c>
      <c r="J258" s="342">
        <f t="shared" si="102"/>
        <v>40.746277271501071</v>
      </c>
    </row>
    <row r="259" spans="1:10" ht="39" x14ac:dyDescent="0.25">
      <c r="A259" s="298" t="s">
        <v>75</v>
      </c>
      <c r="B259" s="274">
        <v>927</v>
      </c>
      <c r="C259" s="264" t="s">
        <v>9</v>
      </c>
      <c r="D259" s="266" t="s">
        <v>26</v>
      </c>
      <c r="E259" s="266" t="s">
        <v>112</v>
      </c>
      <c r="F259" s="264" t="s">
        <v>7</v>
      </c>
      <c r="G259" s="224">
        <f>SUM(G260+G268)</f>
        <v>4860959.51</v>
      </c>
      <c r="H259" s="224">
        <f t="shared" ref="H259:I259" si="108">SUM(H260+H268)</f>
        <v>4860959.51</v>
      </c>
      <c r="I259" s="224">
        <f t="shared" si="108"/>
        <v>1980660.04</v>
      </c>
      <c r="J259" s="342">
        <f t="shared" si="102"/>
        <v>40.746277271501071</v>
      </c>
    </row>
    <row r="260" spans="1:10" x14ac:dyDescent="0.25">
      <c r="A260" s="219" t="s">
        <v>217</v>
      </c>
      <c r="B260" s="269">
        <v>927</v>
      </c>
      <c r="C260" s="270" t="s">
        <v>9</v>
      </c>
      <c r="D260" s="271" t="s">
        <v>26</v>
      </c>
      <c r="E260" s="271" t="s">
        <v>216</v>
      </c>
      <c r="F260" s="280" t="s">
        <v>7</v>
      </c>
      <c r="G260" s="224">
        <f>SUM(G261+G263+G265)</f>
        <v>3561818.26</v>
      </c>
      <c r="H260" s="224">
        <f t="shared" ref="H260:I260" si="109">SUM(H261+H263+H265)</f>
        <v>3561818.26</v>
      </c>
      <c r="I260" s="224">
        <f t="shared" si="109"/>
        <v>1727001.76</v>
      </c>
      <c r="J260" s="342">
        <f t="shared" si="102"/>
        <v>48.486521038835939</v>
      </c>
    </row>
    <row r="261" spans="1:10" ht="43.5" x14ac:dyDescent="0.25">
      <c r="A261" s="261" t="s">
        <v>28</v>
      </c>
      <c r="B261" s="8">
        <v>927</v>
      </c>
      <c r="C261" s="162" t="s">
        <v>9</v>
      </c>
      <c r="D261" s="163" t="s">
        <v>26</v>
      </c>
      <c r="E261" s="258" t="s">
        <v>216</v>
      </c>
      <c r="F261" s="162" t="s">
        <v>29</v>
      </c>
      <c r="G261" s="192">
        <f>SUM(G262)</f>
        <v>2637852</v>
      </c>
      <c r="H261" s="192">
        <f t="shared" ref="H261:I261" si="110">SUM(H262)</f>
        <v>2637852</v>
      </c>
      <c r="I261" s="192">
        <f t="shared" si="110"/>
        <v>1286723.93</v>
      </c>
      <c r="J261" s="343">
        <f t="shared" si="102"/>
        <v>48.779231359454585</v>
      </c>
    </row>
    <row r="262" spans="1:10" x14ac:dyDescent="0.25">
      <c r="A262" s="147" t="s">
        <v>32</v>
      </c>
      <c r="B262" s="8">
        <v>927</v>
      </c>
      <c r="C262" s="162" t="s">
        <v>9</v>
      </c>
      <c r="D262" s="163" t="s">
        <v>26</v>
      </c>
      <c r="E262" s="258" t="s">
        <v>216</v>
      </c>
      <c r="F262" s="162" t="s">
        <v>33</v>
      </c>
      <c r="G262" s="192">
        <v>2637852</v>
      </c>
      <c r="H262" s="192">
        <v>2637852</v>
      </c>
      <c r="I262" s="192">
        <v>1286723.93</v>
      </c>
      <c r="J262" s="343">
        <f t="shared" si="102"/>
        <v>48.779231359454585</v>
      </c>
    </row>
    <row r="263" spans="1:10" x14ac:dyDescent="0.25">
      <c r="A263" s="147" t="s">
        <v>11</v>
      </c>
      <c r="B263" s="8">
        <v>927</v>
      </c>
      <c r="C263" s="162" t="s">
        <v>9</v>
      </c>
      <c r="D263" s="163" t="s">
        <v>26</v>
      </c>
      <c r="E263" s="258" t="s">
        <v>216</v>
      </c>
      <c r="F263" s="162" t="s">
        <v>12</v>
      </c>
      <c r="G263" s="192">
        <f>SUM(G264)</f>
        <v>912176.46</v>
      </c>
      <c r="H263" s="192">
        <f t="shared" ref="H263:I263" si="111">SUM(H264)</f>
        <v>912176.46</v>
      </c>
      <c r="I263" s="192">
        <f t="shared" si="111"/>
        <v>439131.83</v>
      </c>
      <c r="J263" s="343">
        <f t="shared" si="102"/>
        <v>48.141105285703169</v>
      </c>
    </row>
    <row r="264" spans="1:10" ht="33.75" x14ac:dyDescent="0.25">
      <c r="A264" s="267" t="s">
        <v>149</v>
      </c>
      <c r="B264" s="8">
        <v>927</v>
      </c>
      <c r="C264" s="162" t="s">
        <v>9</v>
      </c>
      <c r="D264" s="163" t="s">
        <v>26</v>
      </c>
      <c r="E264" s="258" t="s">
        <v>216</v>
      </c>
      <c r="F264" s="162" t="s">
        <v>14</v>
      </c>
      <c r="G264" s="192">
        <v>912176.46</v>
      </c>
      <c r="H264" s="192">
        <v>912176.46</v>
      </c>
      <c r="I264" s="192">
        <v>439131.83</v>
      </c>
      <c r="J264" s="343">
        <f t="shared" si="102"/>
        <v>48.141105285703169</v>
      </c>
    </row>
    <row r="265" spans="1:10" x14ac:dyDescent="0.25">
      <c r="A265" s="147" t="s">
        <v>34</v>
      </c>
      <c r="B265" s="8">
        <v>927</v>
      </c>
      <c r="C265" s="162" t="s">
        <v>9</v>
      </c>
      <c r="D265" s="163" t="s">
        <v>26</v>
      </c>
      <c r="E265" s="258" t="s">
        <v>216</v>
      </c>
      <c r="F265" s="162" t="s">
        <v>35</v>
      </c>
      <c r="G265" s="192">
        <f>SUM(G267)+G266</f>
        <v>11789.8</v>
      </c>
      <c r="H265" s="192">
        <f t="shared" ref="H265:I265" si="112">SUM(H267)+H266</f>
        <v>11789.8</v>
      </c>
      <c r="I265" s="192">
        <f t="shared" si="112"/>
        <v>1146</v>
      </c>
      <c r="J265" s="343">
        <f t="shared" si="102"/>
        <v>9.7202666711903518</v>
      </c>
    </row>
    <row r="266" spans="1:10" x14ac:dyDescent="0.25">
      <c r="A266" s="147" t="s">
        <v>354</v>
      </c>
      <c r="B266" s="8">
        <v>927</v>
      </c>
      <c r="C266" s="162" t="s">
        <v>9</v>
      </c>
      <c r="D266" s="163" t="s">
        <v>26</v>
      </c>
      <c r="E266" s="258" t="s">
        <v>216</v>
      </c>
      <c r="F266" s="162" t="s">
        <v>355</v>
      </c>
      <c r="G266" s="192">
        <v>8989.7999999999993</v>
      </c>
      <c r="H266" s="192">
        <v>8989.7999999999993</v>
      </c>
      <c r="I266" s="192"/>
      <c r="J266" s="343">
        <f t="shared" si="102"/>
        <v>0</v>
      </c>
    </row>
    <row r="267" spans="1:10" x14ac:dyDescent="0.25">
      <c r="A267" s="147" t="s">
        <v>136</v>
      </c>
      <c r="B267" s="8">
        <v>927</v>
      </c>
      <c r="C267" s="162" t="s">
        <v>9</v>
      </c>
      <c r="D267" s="163" t="s">
        <v>26</v>
      </c>
      <c r="E267" s="258" t="s">
        <v>216</v>
      </c>
      <c r="F267" s="162" t="s">
        <v>135</v>
      </c>
      <c r="G267" s="192">
        <v>2800</v>
      </c>
      <c r="H267" s="192">
        <v>2800</v>
      </c>
      <c r="I267" s="192">
        <v>1146</v>
      </c>
      <c r="J267" s="343">
        <f t="shared" si="102"/>
        <v>40.928571428571431</v>
      </c>
    </row>
    <row r="268" spans="1:10" ht="39" x14ac:dyDescent="0.25">
      <c r="A268" s="219" t="s">
        <v>336</v>
      </c>
      <c r="B268" s="269">
        <v>927</v>
      </c>
      <c r="C268" s="270" t="s">
        <v>9</v>
      </c>
      <c r="D268" s="271" t="s">
        <v>26</v>
      </c>
      <c r="E268" s="271" t="s">
        <v>337</v>
      </c>
      <c r="F268" s="280" t="s">
        <v>7</v>
      </c>
      <c r="G268" s="224">
        <f t="shared" ref="G268:I269" si="113">SUM(G269)</f>
        <v>1299141.25</v>
      </c>
      <c r="H268" s="224">
        <f t="shared" si="113"/>
        <v>1299141.25</v>
      </c>
      <c r="I268" s="224">
        <f t="shared" si="113"/>
        <v>253658.28</v>
      </c>
      <c r="J268" s="342">
        <f t="shared" si="102"/>
        <v>19.52507319739097</v>
      </c>
    </row>
    <row r="269" spans="1:10" x14ac:dyDescent="0.25">
      <c r="A269" s="147" t="s">
        <v>11</v>
      </c>
      <c r="B269" s="8">
        <v>927</v>
      </c>
      <c r="C269" s="162" t="s">
        <v>9</v>
      </c>
      <c r="D269" s="163" t="s">
        <v>26</v>
      </c>
      <c r="E269" s="258" t="s">
        <v>337</v>
      </c>
      <c r="F269" s="162" t="s">
        <v>12</v>
      </c>
      <c r="G269" s="192">
        <f t="shared" si="113"/>
        <v>1299141.25</v>
      </c>
      <c r="H269" s="192">
        <f t="shared" si="113"/>
        <v>1299141.25</v>
      </c>
      <c r="I269" s="192">
        <f t="shared" si="113"/>
        <v>253658.28</v>
      </c>
      <c r="J269" s="343">
        <f t="shared" si="102"/>
        <v>19.52507319739097</v>
      </c>
    </row>
    <row r="270" spans="1:10" ht="33.75" x14ac:dyDescent="0.25">
      <c r="A270" s="267" t="s">
        <v>149</v>
      </c>
      <c r="B270" s="8">
        <v>927</v>
      </c>
      <c r="C270" s="162" t="s">
        <v>9</v>
      </c>
      <c r="D270" s="163" t="s">
        <v>26</v>
      </c>
      <c r="E270" s="258" t="s">
        <v>337</v>
      </c>
      <c r="F270" s="162" t="s">
        <v>14</v>
      </c>
      <c r="G270" s="192">
        <v>1299141.25</v>
      </c>
      <c r="H270" s="192">
        <v>1299141.25</v>
      </c>
      <c r="I270" s="192">
        <v>253658.28</v>
      </c>
      <c r="J270" s="343">
        <f t="shared" si="102"/>
        <v>19.52507319739097</v>
      </c>
    </row>
    <row r="271" spans="1:10" ht="18" x14ac:dyDescent="0.25">
      <c r="A271" s="281" t="s">
        <v>78</v>
      </c>
      <c r="B271" s="269">
        <v>927</v>
      </c>
      <c r="C271" s="270" t="s">
        <v>39</v>
      </c>
      <c r="D271" s="271" t="s">
        <v>6</v>
      </c>
      <c r="E271" s="271" t="s">
        <v>112</v>
      </c>
      <c r="F271" s="270" t="s">
        <v>7</v>
      </c>
      <c r="G271" s="224">
        <f>SUM(G272+G290+G276+G280)</f>
        <v>37469052.789999999</v>
      </c>
      <c r="H271" s="224">
        <f>SUM(H272+H290+H276+H280)</f>
        <v>37469052.789999999</v>
      </c>
      <c r="I271" s="224">
        <f>SUM(I272+I290+I276+I280)</f>
        <v>11268428.559999999</v>
      </c>
      <c r="J271" s="342">
        <f t="shared" si="102"/>
        <v>30.07396163216433</v>
      </c>
    </row>
    <row r="272" spans="1:10" x14ac:dyDescent="0.25">
      <c r="A272" s="276" t="s">
        <v>79</v>
      </c>
      <c r="B272" s="274">
        <v>927</v>
      </c>
      <c r="C272" s="264" t="s">
        <v>39</v>
      </c>
      <c r="D272" s="266" t="s">
        <v>55</v>
      </c>
      <c r="E272" s="266" t="s">
        <v>112</v>
      </c>
      <c r="F272" s="264" t="s">
        <v>7</v>
      </c>
      <c r="G272" s="224">
        <f>SUM(G273)</f>
        <v>131120.18</v>
      </c>
      <c r="H272" s="224">
        <f t="shared" ref="H272:I272" si="114">SUM(H273)</f>
        <v>131120.18</v>
      </c>
      <c r="I272" s="224">
        <f t="shared" si="114"/>
        <v>0</v>
      </c>
      <c r="J272" s="342">
        <f t="shared" si="102"/>
        <v>0</v>
      </c>
    </row>
    <row r="273" spans="1:10" ht="96.75" x14ac:dyDescent="0.25">
      <c r="A273" s="301" t="s">
        <v>332</v>
      </c>
      <c r="B273" s="8">
        <v>927</v>
      </c>
      <c r="C273" s="162" t="s">
        <v>39</v>
      </c>
      <c r="D273" s="163" t="s">
        <v>55</v>
      </c>
      <c r="E273" s="163" t="s">
        <v>270</v>
      </c>
      <c r="F273" s="257" t="s">
        <v>7</v>
      </c>
      <c r="G273" s="192">
        <f t="shared" ref="G273:I274" si="115">SUM(G274)</f>
        <v>131120.18</v>
      </c>
      <c r="H273" s="192">
        <f t="shared" si="115"/>
        <v>131120.18</v>
      </c>
      <c r="I273" s="192">
        <f t="shared" si="115"/>
        <v>0</v>
      </c>
      <c r="J273" s="342">
        <f t="shared" si="102"/>
        <v>0</v>
      </c>
    </row>
    <row r="274" spans="1:10" x14ac:dyDescent="0.25">
      <c r="A274" s="147" t="s">
        <v>11</v>
      </c>
      <c r="B274" s="8">
        <v>927</v>
      </c>
      <c r="C274" s="162" t="s">
        <v>39</v>
      </c>
      <c r="D274" s="163" t="s">
        <v>55</v>
      </c>
      <c r="E274" s="163" t="s">
        <v>270</v>
      </c>
      <c r="F274" s="162" t="s">
        <v>12</v>
      </c>
      <c r="G274" s="192">
        <f t="shared" si="115"/>
        <v>131120.18</v>
      </c>
      <c r="H274" s="192">
        <f t="shared" si="115"/>
        <v>131120.18</v>
      </c>
      <c r="I274" s="192">
        <f t="shared" si="115"/>
        <v>0</v>
      </c>
      <c r="J274" s="342">
        <f t="shared" si="102"/>
        <v>0</v>
      </c>
    </row>
    <row r="275" spans="1:10" ht="33.75" x14ac:dyDescent="0.25">
      <c r="A275" s="267" t="s">
        <v>149</v>
      </c>
      <c r="B275" s="8">
        <v>927</v>
      </c>
      <c r="C275" s="162" t="s">
        <v>39</v>
      </c>
      <c r="D275" s="163" t="s">
        <v>55</v>
      </c>
      <c r="E275" s="163" t="s">
        <v>270</v>
      </c>
      <c r="F275" s="162" t="s">
        <v>14</v>
      </c>
      <c r="G275" s="192">
        <v>131120.18</v>
      </c>
      <c r="H275" s="192">
        <v>131120.18</v>
      </c>
      <c r="I275" s="192"/>
      <c r="J275" s="342">
        <f t="shared" si="102"/>
        <v>0</v>
      </c>
    </row>
    <row r="276" spans="1:10" x14ac:dyDescent="0.25">
      <c r="A276" s="268" t="s">
        <v>137</v>
      </c>
      <c r="B276" s="269">
        <v>927</v>
      </c>
      <c r="C276" s="264" t="s">
        <v>39</v>
      </c>
      <c r="D276" s="264" t="s">
        <v>58</v>
      </c>
      <c r="E276" s="266" t="s">
        <v>112</v>
      </c>
      <c r="F276" s="265" t="s">
        <v>7</v>
      </c>
      <c r="G276" s="224">
        <f>SUM(G277)</f>
        <v>5191200</v>
      </c>
      <c r="H276" s="224">
        <f t="shared" ref="H276:I276" si="116">SUM(H277)</f>
        <v>5191200</v>
      </c>
      <c r="I276" s="224">
        <f t="shared" si="116"/>
        <v>2595600</v>
      </c>
      <c r="J276" s="342">
        <f t="shared" si="102"/>
        <v>50</v>
      </c>
    </row>
    <row r="277" spans="1:10" ht="60.75" x14ac:dyDescent="0.25">
      <c r="A277" s="301" t="s">
        <v>241</v>
      </c>
      <c r="B277" s="8">
        <v>927</v>
      </c>
      <c r="C277" s="162" t="s">
        <v>39</v>
      </c>
      <c r="D277" s="163" t="s">
        <v>58</v>
      </c>
      <c r="E277" s="163" t="s">
        <v>218</v>
      </c>
      <c r="F277" s="162" t="s">
        <v>7</v>
      </c>
      <c r="G277" s="192">
        <f t="shared" ref="G277:I278" si="117">SUM(G278)</f>
        <v>5191200</v>
      </c>
      <c r="H277" s="192">
        <f t="shared" si="117"/>
        <v>5191200</v>
      </c>
      <c r="I277" s="192">
        <f t="shared" si="117"/>
        <v>2595600</v>
      </c>
      <c r="J277" s="343">
        <f t="shared" si="102"/>
        <v>50</v>
      </c>
    </row>
    <row r="278" spans="1:10" x14ac:dyDescent="0.25">
      <c r="A278" s="147" t="s">
        <v>34</v>
      </c>
      <c r="B278" s="8">
        <v>927</v>
      </c>
      <c r="C278" s="162" t="s">
        <v>39</v>
      </c>
      <c r="D278" s="163" t="s">
        <v>58</v>
      </c>
      <c r="E278" s="163" t="s">
        <v>218</v>
      </c>
      <c r="F278" s="162" t="s">
        <v>35</v>
      </c>
      <c r="G278" s="192">
        <f t="shared" si="117"/>
        <v>5191200</v>
      </c>
      <c r="H278" s="192">
        <f t="shared" si="117"/>
        <v>5191200</v>
      </c>
      <c r="I278" s="192">
        <f t="shared" si="117"/>
        <v>2595600</v>
      </c>
      <c r="J278" s="343">
        <f t="shared" si="102"/>
        <v>50</v>
      </c>
    </row>
    <row r="279" spans="1:10" ht="23.25" x14ac:dyDescent="0.25">
      <c r="A279" s="147" t="s">
        <v>80</v>
      </c>
      <c r="B279" s="8">
        <v>927</v>
      </c>
      <c r="C279" s="162" t="s">
        <v>39</v>
      </c>
      <c r="D279" s="163" t="s">
        <v>58</v>
      </c>
      <c r="E279" s="163" t="s">
        <v>218</v>
      </c>
      <c r="F279" s="162" t="s">
        <v>81</v>
      </c>
      <c r="G279" s="192">
        <v>5191200</v>
      </c>
      <c r="H279" s="192">
        <v>5191200</v>
      </c>
      <c r="I279" s="192">
        <v>2595600</v>
      </c>
      <c r="J279" s="343">
        <f t="shared" si="102"/>
        <v>50</v>
      </c>
    </row>
    <row r="280" spans="1:10" x14ac:dyDescent="0.25">
      <c r="A280" s="268" t="s">
        <v>53</v>
      </c>
      <c r="B280" s="269">
        <v>927</v>
      </c>
      <c r="C280" s="264" t="s">
        <v>39</v>
      </c>
      <c r="D280" s="264" t="s">
        <v>26</v>
      </c>
      <c r="E280" s="266" t="s">
        <v>112</v>
      </c>
      <c r="F280" s="265" t="s">
        <v>7</v>
      </c>
      <c r="G280" s="224">
        <f>SUM(G284+G287+G281)</f>
        <v>29450006.609999999</v>
      </c>
      <c r="H280" s="224">
        <f t="shared" ref="H280:I280" si="118">SUM(H284+H287+H281)</f>
        <v>29450006.609999999</v>
      </c>
      <c r="I280" s="224">
        <f t="shared" si="118"/>
        <v>7964820.3899999997</v>
      </c>
      <c r="J280" s="342">
        <f t="shared" si="102"/>
        <v>27.045224456063373</v>
      </c>
    </row>
    <row r="281" spans="1:10" ht="39" x14ac:dyDescent="0.25">
      <c r="A281" s="219" t="s">
        <v>272</v>
      </c>
      <c r="B281" s="269">
        <v>927</v>
      </c>
      <c r="C281" s="270" t="s">
        <v>39</v>
      </c>
      <c r="D281" s="271" t="s">
        <v>26</v>
      </c>
      <c r="E281" s="271" t="s">
        <v>307</v>
      </c>
      <c r="F281" s="270" t="s">
        <v>7</v>
      </c>
      <c r="G281" s="224">
        <f>SUM(G282)</f>
        <v>204311.2</v>
      </c>
      <c r="H281" s="224">
        <f t="shared" ref="H281:I281" si="119">SUM(H282)</f>
        <v>204311.2</v>
      </c>
      <c r="I281" s="224">
        <f t="shared" si="119"/>
        <v>32681.62</v>
      </c>
      <c r="J281" s="342">
        <f t="shared" si="102"/>
        <v>15.996000219273343</v>
      </c>
    </row>
    <row r="282" spans="1:10" x14ac:dyDescent="0.25">
      <c r="A282" s="261" t="s">
        <v>11</v>
      </c>
      <c r="B282" s="278">
        <v>927</v>
      </c>
      <c r="C282" s="259" t="s">
        <v>39</v>
      </c>
      <c r="D282" s="258" t="s">
        <v>26</v>
      </c>
      <c r="E282" s="258" t="s">
        <v>307</v>
      </c>
      <c r="F282" s="259" t="s">
        <v>12</v>
      </c>
      <c r="G282" s="192">
        <f>SUM(G283)</f>
        <v>204311.2</v>
      </c>
      <c r="H282" s="192">
        <f t="shared" ref="H282:I282" si="120">SUM(H283)</f>
        <v>204311.2</v>
      </c>
      <c r="I282" s="192">
        <f t="shared" si="120"/>
        <v>32681.62</v>
      </c>
      <c r="J282" s="343">
        <f t="shared" si="102"/>
        <v>15.996000219273343</v>
      </c>
    </row>
    <row r="283" spans="1:10" ht="23.25" x14ac:dyDescent="0.25">
      <c r="A283" s="147" t="s">
        <v>154</v>
      </c>
      <c r="B283" s="278">
        <v>927</v>
      </c>
      <c r="C283" s="259" t="s">
        <v>39</v>
      </c>
      <c r="D283" s="258" t="s">
        <v>26</v>
      </c>
      <c r="E283" s="258" t="s">
        <v>307</v>
      </c>
      <c r="F283" s="259" t="s">
        <v>14</v>
      </c>
      <c r="G283" s="192">
        <v>204311.2</v>
      </c>
      <c r="H283" s="192">
        <v>204311.2</v>
      </c>
      <c r="I283" s="192">
        <v>32681.62</v>
      </c>
      <c r="J283" s="343">
        <f t="shared" si="102"/>
        <v>15.996000219273343</v>
      </c>
    </row>
    <row r="284" spans="1:10" ht="204" customHeight="1" x14ac:dyDescent="0.25">
      <c r="A284" s="219" t="s">
        <v>219</v>
      </c>
      <c r="B284" s="269">
        <v>927</v>
      </c>
      <c r="C284" s="270" t="s">
        <v>39</v>
      </c>
      <c r="D284" s="271" t="s">
        <v>26</v>
      </c>
      <c r="E284" s="271" t="s">
        <v>285</v>
      </c>
      <c r="F284" s="270" t="s">
        <v>7</v>
      </c>
      <c r="G284" s="224">
        <f>SUM(G285)</f>
        <v>9968723.5</v>
      </c>
      <c r="H284" s="224">
        <f t="shared" ref="H284:I284" si="121">SUM(H285)</f>
        <v>9968723.5</v>
      </c>
      <c r="I284" s="224">
        <f t="shared" si="121"/>
        <v>4358553.92</v>
      </c>
      <c r="J284" s="342">
        <f t="shared" si="102"/>
        <v>43.722287211597347</v>
      </c>
    </row>
    <row r="285" spans="1:10" x14ac:dyDescent="0.25">
      <c r="A285" s="147" t="s">
        <v>46</v>
      </c>
      <c r="B285" s="278">
        <v>927</v>
      </c>
      <c r="C285" s="259" t="s">
        <v>39</v>
      </c>
      <c r="D285" s="258" t="s">
        <v>26</v>
      </c>
      <c r="E285" s="258" t="s">
        <v>285</v>
      </c>
      <c r="F285" s="259" t="s">
        <v>47</v>
      </c>
      <c r="G285" s="192">
        <f>SUM(G286)</f>
        <v>9968723.5</v>
      </c>
      <c r="H285" s="192">
        <f t="shared" ref="H285:I285" si="122">SUM(H286)</f>
        <v>9968723.5</v>
      </c>
      <c r="I285" s="192">
        <f t="shared" si="122"/>
        <v>4358553.92</v>
      </c>
      <c r="J285" s="343">
        <f t="shared" si="102"/>
        <v>43.722287211597347</v>
      </c>
    </row>
    <row r="286" spans="1:10" x14ac:dyDescent="0.25">
      <c r="A286" s="147" t="s">
        <v>48</v>
      </c>
      <c r="B286" s="278">
        <v>927</v>
      </c>
      <c r="C286" s="259" t="s">
        <v>39</v>
      </c>
      <c r="D286" s="258" t="s">
        <v>26</v>
      </c>
      <c r="E286" s="258" t="s">
        <v>285</v>
      </c>
      <c r="F286" s="259" t="s">
        <v>49</v>
      </c>
      <c r="G286" s="192">
        <v>9968723.5</v>
      </c>
      <c r="H286" s="192">
        <v>9968723.5</v>
      </c>
      <c r="I286" s="192">
        <v>4358553.92</v>
      </c>
      <c r="J286" s="343">
        <f t="shared" si="102"/>
        <v>43.722287211597347</v>
      </c>
    </row>
    <row r="287" spans="1:10" ht="39" x14ac:dyDescent="0.25">
      <c r="A287" s="219" t="s">
        <v>272</v>
      </c>
      <c r="B287" s="269">
        <v>927</v>
      </c>
      <c r="C287" s="270" t="s">
        <v>39</v>
      </c>
      <c r="D287" s="271" t="s">
        <v>26</v>
      </c>
      <c r="E287" s="271" t="s">
        <v>273</v>
      </c>
      <c r="F287" s="270" t="s">
        <v>7</v>
      </c>
      <c r="G287" s="224">
        <f>SUM(G288)</f>
        <v>19276971.91</v>
      </c>
      <c r="H287" s="224">
        <f t="shared" ref="H287:I287" si="123">SUM(H288)</f>
        <v>19276971.91</v>
      </c>
      <c r="I287" s="224">
        <f t="shared" si="123"/>
        <v>3573584.85</v>
      </c>
      <c r="J287" s="342">
        <f t="shared" si="102"/>
        <v>18.538102699346624</v>
      </c>
    </row>
    <row r="288" spans="1:10" x14ac:dyDescent="0.25">
      <c r="A288" s="147" t="s">
        <v>46</v>
      </c>
      <c r="B288" s="8">
        <v>927</v>
      </c>
      <c r="C288" s="162" t="s">
        <v>39</v>
      </c>
      <c r="D288" s="163" t="s">
        <v>26</v>
      </c>
      <c r="E288" s="258" t="s">
        <v>273</v>
      </c>
      <c r="F288" s="162" t="s">
        <v>47</v>
      </c>
      <c r="G288" s="192">
        <f>SUM(G289)</f>
        <v>19276971.91</v>
      </c>
      <c r="H288" s="192">
        <f t="shared" ref="H288:I288" si="124">SUM(H289)</f>
        <v>19276971.91</v>
      </c>
      <c r="I288" s="192">
        <f t="shared" si="124"/>
        <v>3573584.85</v>
      </c>
      <c r="J288" s="343">
        <f t="shared" si="102"/>
        <v>18.538102699346624</v>
      </c>
    </row>
    <row r="289" spans="1:10" x14ac:dyDescent="0.25">
      <c r="A289" s="147" t="s">
        <v>48</v>
      </c>
      <c r="B289" s="8">
        <v>927</v>
      </c>
      <c r="C289" s="162" t="s">
        <v>39</v>
      </c>
      <c r="D289" s="163" t="s">
        <v>26</v>
      </c>
      <c r="E289" s="258" t="s">
        <v>273</v>
      </c>
      <c r="F289" s="162" t="s">
        <v>49</v>
      </c>
      <c r="G289" s="192">
        <v>19276971.91</v>
      </c>
      <c r="H289" s="192">
        <v>19276971.91</v>
      </c>
      <c r="I289" s="192">
        <v>3573584.85</v>
      </c>
      <c r="J289" s="343">
        <f t="shared" si="102"/>
        <v>18.538102699346624</v>
      </c>
    </row>
    <row r="290" spans="1:10" ht="26.25" x14ac:dyDescent="0.25">
      <c r="A290" s="268" t="s">
        <v>82</v>
      </c>
      <c r="B290" s="274">
        <v>927</v>
      </c>
      <c r="C290" s="264" t="s">
        <v>39</v>
      </c>
      <c r="D290" s="264" t="s">
        <v>83</v>
      </c>
      <c r="E290" s="266" t="s">
        <v>112</v>
      </c>
      <c r="F290" s="265" t="s">
        <v>7</v>
      </c>
      <c r="G290" s="224">
        <f>SUM(G291+G294+G299)</f>
        <v>2696726</v>
      </c>
      <c r="H290" s="224">
        <f t="shared" ref="H290:I290" si="125">SUM(H291+H294+H299)</f>
        <v>2696726</v>
      </c>
      <c r="I290" s="224">
        <f t="shared" si="125"/>
        <v>708008.16999999993</v>
      </c>
      <c r="J290" s="342">
        <f t="shared" si="102"/>
        <v>26.254360658072045</v>
      </c>
    </row>
    <row r="291" spans="1:10" ht="26.25" x14ac:dyDescent="0.25">
      <c r="A291" s="219" t="s">
        <v>84</v>
      </c>
      <c r="B291" s="269">
        <v>927</v>
      </c>
      <c r="C291" s="270" t="s">
        <v>39</v>
      </c>
      <c r="D291" s="270" t="s">
        <v>83</v>
      </c>
      <c r="E291" s="271" t="s">
        <v>220</v>
      </c>
      <c r="F291" s="280" t="s">
        <v>7</v>
      </c>
      <c r="G291" s="224">
        <f t="shared" ref="G291:I292" si="126">SUM(G292)</f>
        <v>2288400</v>
      </c>
      <c r="H291" s="224">
        <f t="shared" si="126"/>
        <v>2288400</v>
      </c>
      <c r="I291" s="224">
        <f t="shared" si="126"/>
        <v>565600</v>
      </c>
      <c r="J291" s="342">
        <f t="shared" si="102"/>
        <v>24.715958748470548</v>
      </c>
    </row>
    <row r="292" spans="1:10" x14ac:dyDescent="0.25">
      <c r="A292" s="261" t="s">
        <v>11</v>
      </c>
      <c r="B292" s="8">
        <v>927</v>
      </c>
      <c r="C292" s="162" t="s">
        <v>39</v>
      </c>
      <c r="D292" s="163">
        <v>12</v>
      </c>
      <c r="E292" s="163" t="s">
        <v>220</v>
      </c>
      <c r="F292" s="162" t="s">
        <v>12</v>
      </c>
      <c r="G292" s="192">
        <f t="shared" si="126"/>
        <v>2288400</v>
      </c>
      <c r="H292" s="192">
        <f t="shared" si="126"/>
        <v>2288400</v>
      </c>
      <c r="I292" s="192">
        <f t="shared" si="126"/>
        <v>565600</v>
      </c>
      <c r="J292" s="343">
        <f t="shared" ref="J292:J346" si="127">I292/H292*100</f>
        <v>24.715958748470548</v>
      </c>
    </row>
    <row r="293" spans="1:10" ht="23.25" x14ac:dyDescent="0.25">
      <c r="A293" s="147" t="s">
        <v>154</v>
      </c>
      <c r="B293" s="8">
        <v>927</v>
      </c>
      <c r="C293" s="162" t="s">
        <v>39</v>
      </c>
      <c r="D293" s="162" t="s">
        <v>83</v>
      </c>
      <c r="E293" s="163" t="s">
        <v>220</v>
      </c>
      <c r="F293" s="162" t="s">
        <v>14</v>
      </c>
      <c r="G293" s="192">
        <v>2288400</v>
      </c>
      <c r="H293" s="192">
        <v>2288400</v>
      </c>
      <c r="I293" s="192">
        <v>565600</v>
      </c>
      <c r="J293" s="343">
        <f t="shared" si="127"/>
        <v>24.715958748470548</v>
      </c>
    </row>
    <row r="294" spans="1:10" ht="51.75" x14ac:dyDescent="0.25">
      <c r="A294" s="219" t="s">
        <v>331</v>
      </c>
      <c r="B294" s="269">
        <v>927</v>
      </c>
      <c r="C294" s="270" t="s">
        <v>39</v>
      </c>
      <c r="D294" s="270" t="s">
        <v>83</v>
      </c>
      <c r="E294" s="271" t="s">
        <v>117</v>
      </c>
      <c r="F294" s="270" t="s">
        <v>7</v>
      </c>
      <c r="G294" s="224">
        <f>SUM(G295+G297)</f>
        <v>358326</v>
      </c>
      <c r="H294" s="224">
        <f t="shared" ref="H294:I294" si="128">SUM(H295+H297)</f>
        <v>358326</v>
      </c>
      <c r="I294" s="224">
        <f t="shared" si="128"/>
        <v>142408.16999999998</v>
      </c>
      <c r="J294" s="342">
        <f t="shared" si="127"/>
        <v>39.742628221228706</v>
      </c>
    </row>
    <row r="295" spans="1:10" ht="43.5" x14ac:dyDescent="0.25">
      <c r="A295" s="261" t="s">
        <v>28</v>
      </c>
      <c r="B295" s="8">
        <v>927</v>
      </c>
      <c r="C295" s="162" t="s">
        <v>39</v>
      </c>
      <c r="D295" s="162" t="s">
        <v>83</v>
      </c>
      <c r="E295" s="163" t="s">
        <v>117</v>
      </c>
      <c r="F295" s="162" t="s">
        <v>29</v>
      </c>
      <c r="G295" s="192">
        <f t="shared" ref="G295:I295" si="129">SUM(G296)</f>
        <v>277531</v>
      </c>
      <c r="H295" s="192">
        <f t="shared" si="129"/>
        <v>277531</v>
      </c>
      <c r="I295" s="192">
        <f t="shared" si="129"/>
        <v>130575.17</v>
      </c>
      <c r="J295" s="343">
        <f t="shared" si="127"/>
        <v>47.048859406696906</v>
      </c>
    </row>
    <row r="296" spans="1:10" x14ac:dyDescent="0.25">
      <c r="A296" s="147" t="s">
        <v>30</v>
      </c>
      <c r="B296" s="8">
        <v>927</v>
      </c>
      <c r="C296" s="162" t="s">
        <v>39</v>
      </c>
      <c r="D296" s="162" t="s">
        <v>83</v>
      </c>
      <c r="E296" s="163" t="s">
        <v>117</v>
      </c>
      <c r="F296" s="162" t="s">
        <v>31</v>
      </c>
      <c r="G296" s="192">
        <v>277531</v>
      </c>
      <c r="H296" s="192">
        <v>277531</v>
      </c>
      <c r="I296" s="192">
        <v>130575.17</v>
      </c>
      <c r="J296" s="343">
        <f t="shared" si="127"/>
        <v>47.048859406696906</v>
      </c>
    </row>
    <row r="297" spans="1:10" x14ac:dyDescent="0.25">
      <c r="A297" s="261" t="s">
        <v>11</v>
      </c>
      <c r="B297" s="8">
        <v>927</v>
      </c>
      <c r="C297" s="162" t="s">
        <v>39</v>
      </c>
      <c r="D297" s="162" t="s">
        <v>83</v>
      </c>
      <c r="E297" s="163" t="s">
        <v>117</v>
      </c>
      <c r="F297" s="162" t="s">
        <v>12</v>
      </c>
      <c r="G297" s="192">
        <f>SUM(G298)</f>
        <v>80795</v>
      </c>
      <c r="H297" s="192">
        <f t="shared" ref="H297:I297" si="130">SUM(H298)</f>
        <v>80795</v>
      </c>
      <c r="I297" s="192">
        <f t="shared" si="130"/>
        <v>11833</v>
      </c>
      <c r="J297" s="343">
        <f t="shared" si="127"/>
        <v>14.645708274026859</v>
      </c>
    </row>
    <row r="298" spans="1:10" ht="23.25" x14ac:dyDescent="0.25">
      <c r="A298" s="147" t="s">
        <v>154</v>
      </c>
      <c r="B298" s="8">
        <v>927</v>
      </c>
      <c r="C298" s="162" t="s">
        <v>39</v>
      </c>
      <c r="D298" s="162" t="s">
        <v>83</v>
      </c>
      <c r="E298" s="163" t="s">
        <v>117</v>
      </c>
      <c r="F298" s="162" t="s">
        <v>14</v>
      </c>
      <c r="G298" s="192">
        <v>80795</v>
      </c>
      <c r="H298" s="192">
        <v>80795</v>
      </c>
      <c r="I298" s="192">
        <v>11833</v>
      </c>
      <c r="J298" s="343">
        <f t="shared" si="127"/>
        <v>14.645708274026859</v>
      </c>
    </row>
    <row r="299" spans="1:10" x14ac:dyDescent="0.25">
      <c r="A299" s="219" t="s">
        <v>222</v>
      </c>
      <c r="B299" s="269">
        <v>927</v>
      </c>
      <c r="C299" s="270" t="s">
        <v>39</v>
      </c>
      <c r="D299" s="270" t="s">
        <v>83</v>
      </c>
      <c r="E299" s="271" t="s">
        <v>221</v>
      </c>
      <c r="F299" s="280" t="s">
        <v>7</v>
      </c>
      <c r="G299" s="224">
        <f t="shared" ref="G299:I300" si="131">SUM(G300)</f>
        <v>50000</v>
      </c>
      <c r="H299" s="224">
        <f t="shared" si="131"/>
        <v>50000</v>
      </c>
      <c r="I299" s="224">
        <f t="shared" si="131"/>
        <v>0</v>
      </c>
      <c r="J299" s="342">
        <f t="shared" si="127"/>
        <v>0</v>
      </c>
    </row>
    <row r="300" spans="1:10" x14ac:dyDescent="0.25">
      <c r="A300" s="261" t="s">
        <v>34</v>
      </c>
      <c r="B300" s="8">
        <v>927</v>
      </c>
      <c r="C300" s="162" t="s">
        <v>39</v>
      </c>
      <c r="D300" s="162" t="s">
        <v>83</v>
      </c>
      <c r="E300" s="258" t="s">
        <v>221</v>
      </c>
      <c r="F300" s="162" t="s">
        <v>35</v>
      </c>
      <c r="G300" s="192">
        <f t="shared" si="131"/>
        <v>50000</v>
      </c>
      <c r="H300" s="192">
        <f t="shared" si="131"/>
        <v>50000</v>
      </c>
      <c r="I300" s="192">
        <f t="shared" si="131"/>
        <v>0</v>
      </c>
      <c r="J300" s="342">
        <f t="shared" si="127"/>
        <v>0</v>
      </c>
    </row>
    <row r="301" spans="1:10" ht="23.25" x14ac:dyDescent="0.25">
      <c r="A301" s="147" t="s">
        <v>80</v>
      </c>
      <c r="B301" s="8">
        <v>927</v>
      </c>
      <c r="C301" s="162" t="s">
        <v>39</v>
      </c>
      <c r="D301" s="162" t="s">
        <v>83</v>
      </c>
      <c r="E301" s="258" t="s">
        <v>221</v>
      </c>
      <c r="F301" s="162" t="s">
        <v>81</v>
      </c>
      <c r="G301" s="192">
        <v>50000</v>
      </c>
      <c r="H301" s="192">
        <v>50000</v>
      </c>
      <c r="I301" s="192"/>
      <c r="J301" s="342">
        <f t="shared" si="127"/>
        <v>0</v>
      </c>
    </row>
    <row r="302" spans="1:10" ht="18.75" x14ac:dyDescent="0.3">
      <c r="A302" s="302" t="s">
        <v>54</v>
      </c>
      <c r="B302" s="269">
        <v>927</v>
      </c>
      <c r="C302" s="270" t="s">
        <v>55</v>
      </c>
      <c r="D302" s="270" t="s">
        <v>6</v>
      </c>
      <c r="E302" s="270" t="s">
        <v>112</v>
      </c>
      <c r="F302" s="270" t="s">
        <v>7</v>
      </c>
      <c r="G302" s="224">
        <f>SUM(G303+G310+G335)</f>
        <v>21442514.829999998</v>
      </c>
      <c r="H302" s="224">
        <f t="shared" ref="H302:I302" si="132">SUM(H303+H310+H335)</f>
        <v>23903671.390000001</v>
      </c>
      <c r="I302" s="224">
        <f t="shared" si="132"/>
        <v>3392964.56</v>
      </c>
      <c r="J302" s="342">
        <f t="shared" si="127"/>
        <v>14.194323979116582</v>
      </c>
    </row>
    <row r="303" spans="1:10" ht="18.75" x14ac:dyDescent="0.3">
      <c r="A303" s="303" t="s">
        <v>85</v>
      </c>
      <c r="B303" s="274">
        <v>927</v>
      </c>
      <c r="C303" s="264" t="s">
        <v>55</v>
      </c>
      <c r="D303" s="264" t="s">
        <v>21</v>
      </c>
      <c r="E303" s="264" t="s">
        <v>112</v>
      </c>
      <c r="F303" s="264" t="s">
        <v>7</v>
      </c>
      <c r="G303" s="224">
        <f>SUM(G304+G307)</f>
        <v>236002</v>
      </c>
      <c r="H303" s="224">
        <f t="shared" ref="H303:I303" si="133">SUM(H304+H307)</f>
        <v>236002</v>
      </c>
      <c r="I303" s="224">
        <f t="shared" si="133"/>
        <v>82529</v>
      </c>
      <c r="J303" s="342">
        <f t="shared" si="127"/>
        <v>34.96961890153473</v>
      </c>
    </row>
    <row r="304" spans="1:10" ht="51.75" x14ac:dyDescent="0.25">
      <c r="A304" s="246" t="s">
        <v>225</v>
      </c>
      <c r="B304" s="274">
        <v>927</v>
      </c>
      <c r="C304" s="264" t="s">
        <v>55</v>
      </c>
      <c r="D304" s="264" t="s">
        <v>21</v>
      </c>
      <c r="E304" s="266" t="s">
        <v>224</v>
      </c>
      <c r="F304" s="265" t="s">
        <v>7</v>
      </c>
      <c r="G304" s="224">
        <f>SUM(G305)</f>
        <v>62000</v>
      </c>
      <c r="H304" s="224">
        <f t="shared" ref="H304:I304" si="134">SUM(H305)</f>
        <v>62000</v>
      </c>
      <c r="I304" s="224">
        <f t="shared" si="134"/>
        <v>8902.65</v>
      </c>
      <c r="J304" s="342">
        <f t="shared" si="127"/>
        <v>14.359112903225807</v>
      </c>
    </row>
    <row r="305" spans="1:10" x14ac:dyDescent="0.25">
      <c r="A305" s="261" t="s">
        <v>11</v>
      </c>
      <c r="B305" s="8">
        <v>927</v>
      </c>
      <c r="C305" s="162" t="s">
        <v>55</v>
      </c>
      <c r="D305" s="162" t="s">
        <v>21</v>
      </c>
      <c r="E305" s="258" t="s">
        <v>224</v>
      </c>
      <c r="F305" s="162" t="s">
        <v>12</v>
      </c>
      <c r="G305" s="192">
        <f t="shared" ref="G305:I308" si="135">SUM(G306)</f>
        <v>62000</v>
      </c>
      <c r="H305" s="192">
        <f t="shared" si="135"/>
        <v>62000</v>
      </c>
      <c r="I305" s="192">
        <f t="shared" si="135"/>
        <v>8902.65</v>
      </c>
      <c r="J305" s="343">
        <f t="shared" si="127"/>
        <v>14.359112903225807</v>
      </c>
    </row>
    <row r="306" spans="1:10" ht="23.25" x14ac:dyDescent="0.25">
      <c r="A306" s="147" t="s">
        <v>154</v>
      </c>
      <c r="B306" s="8">
        <v>927</v>
      </c>
      <c r="C306" s="162" t="s">
        <v>55</v>
      </c>
      <c r="D306" s="162" t="s">
        <v>21</v>
      </c>
      <c r="E306" s="258" t="s">
        <v>224</v>
      </c>
      <c r="F306" s="162" t="s">
        <v>14</v>
      </c>
      <c r="G306" s="192">
        <v>62000</v>
      </c>
      <c r="H306" s="192">
        <v>62000</v>
      </c>
      <c r="I306" s="192">
        <v>8902.65</v>
      </c>
      <c r="J306" s="343">
        <f t="shared" si="127"/>
        <v>14.359112903225807</v>
      </c>
    </row>
    <row r="307" spans="1:10" ht="102.75" x14ac:dyDescent="0.25">
      <c r="A307" s="246" t="s">
        <v>250</v>
      </c>
      <c r="B307" s="274">
        <v>927</v>
      </c>
      <c r="C307" s="264" t="s">
        <v>55</v>
      </c>
      <c r="D307" s="264" t="s">
        <v>21</v>
      </c>
      <c r="E307" s="266" t="s">
        <v>249</v>
      </c>
      <c r="F307" s="265" t="s">
        <v>7</v>
      </c>
      <c r="G307" s="224">
        <f>SUM(G308)</f>
        <v>174002</v>
      </c>
      <c r="H307" s="224">
        <f t="shared" ref="H307:I307" si="136">SUM(H308)</f>
        <v>174002</v>
      </c>
      <c r="I307" s="224">
        <f t="shared" si="136"/>
        <v>73626.350000000006</v>
      </c>
      <c r="J307" s="342">
        <f t="shared" si="127"/>
        <v>42.3135078907139</v>
      </c>
    </row>
    <row r="308" spans="1:10" x14ac:dyDescent="0.25">
      <c r="A308" s="147" t="s">
        <v>46</v>
      </c>
      <c r="B308" s="8">
        <v>927</v>
      </c>
      <c r="C308" s="162" t="s">
        <v>55</v>
      </c>
      <c r="D308" s="162" t="s">
        <v>21</v>
      </c>
      <c r="E308" s="258" t="s">
        <v>249</v>
      </c>
      <c r="F308" s="162" t="s">
        <v>47</v>
      </c>
      <c r="G308" s="192">
        <f t="shared" si="135"/>
        <v>174002</v>
      </c>
      <c r="H308" s="192">
        <f t="shared" si="135"/>
        <v>174002</v>
      </c>
      <c r="I308" s="192">
        <f t="shared" si="135"/>
        <v>73626.350000000006</v>
      </c>
      <c r="J308" s="343">
        <f t="shared" si="127"/>
        <v>42.3135078907139</v>
      </c>
    </row>
    <row r="309" spans="1:10" x14ac:dyDescent="0.25">
      <c r="A309" s="147" t="s">
        <v>48</v>
      </c>
      <c r="B309" s="8">
        <v>927</v>
      </c>
      <c r="C309" s="162" t="s">
        <v>55</v>
      </c>
      <c r="D309" s="162" t="s">
        <v>21</v>
      </c>
      <c r="E309" s="258" t="s">
        <v>249</v>
      </c>
      <c r="F309" s="162" t="s">
        <v>49</v>
      </c>
      <c r="G309" s="192">
        <v>174002</v>
      </c>
      <c r="H309" s="192">
        <v>174002</v>
      </c>
      <c r="I309" s="192">
        <v>73626.350000000006</v>
      </c>
      <c r="J309" s="343">
        <f t="shared" si="127"/>
        <v>42.3135078907139</v>
      </c>
    </row>
    <row r="310" spans="1:10" ht="15.75" x14ac:dyDescent="0.25">
      <c r="A310" s="304" t="s">
        <v>57</v>
      </c>
      <c r="B310" s="274">
        <v>927</v>
      </c>
      <c r="C310" s="264" t="s">
        <v>55</v>
      </c>
      <c r="D310" s="264" t="s">
        <v>23</v>
      </c>
      <c r="E310" s="264" t="s">
        <v>112</v>
      </c>
      <c r="F310" s="264" t="s">
        <v>7</v>
      </c>
      <c r="G310" s="224">
        <f>SUM(G311+G325+G320+G328+G317)</f>
        <v>12230380.68</v>
      </c>
      <c r="H310" s="224">
        <f t="shared" ref="H310:I310" si="137">SUM(H311+H325+H320+H328+H317)</f>
        <v>14691537.239999998</v>
      </c>
      <c r="I310" s="224">
        <f t="shared" si="137"/>
        <v>2843425.56</v>
      </c>
      <c r="J310" s="342">
        <f t="shared" si="127"/>
        <v>19.354173178408661</v>
      </c>
    </row>
    <row r="311" spans="1:10" ht="26.25" x14ac:dyDescent="0.25">
      <c r="A311" s="120" t="s">
        <v>253</v>
      </c>
      <c r="B311" s="18">
        <v>927</v>
      </c>
      <c r="C311" s="199" t="s">
        <v>55</v>
      </c>
      <c r="D311" s="135" t="s">
        <v>23</v>
      </c>
      <c r="E311" s="194" t="s">
        <v>234</v>
      </c>
      <c r="F311" s="198" t="s">
        <v>7</v>
      </c>
      <c r="G311" s="224">
        <f>SUM(G312)</f>
        <v>1659013.29</v>
      </c>
      <c r="H311" s="224">
        <f t="shared" ref="H311:I311" si="138">SUM(H312)</f>
        <v>4442183.29</v>
      </c>
      <c r="I311" s="224">
        <f t="shared" si="138"/>
        <v>0</v>
      </c>
      <c r="J311" s="342">
        <f t="shared" si="127"/>
        <v>0</v>
      </c>
    </row>
    <row r="312" spans="1:10" ht="25.15" customHeight="1" x14ac:dyDescent="0.25">
      <c r="A312" s="121" t="s">
        <v>71</v>
      </c>
      <c r="B312" s="37">
        <v>927</v>
      </c>
      <c r="C312" s="115" t="s">
        <v>55</v>
      </c>
      <c r="D312" s="109" t="s">
        <v>23</v>
      </c>
      <c r="E312" s="148" t="s">
        <v>234</v>
      </c>
      <c r="F312" s="150">
        <v>400</v>
      </c>
      <c r="G312" s="192">
        <f>SUM(G313)</f>
        <v>1659013.29</v>
      </c>
      <c r="H312" s="192">
        <f t="shared" ref="H312:I312" si="139">SUM(H313)</f>
        <v>4442183.29</v>
      </c>
      <c r="I312" s="192">
        <f t="shared" si="139"/>
        <v>0</v>
      </c>
      <c r="J312" s="342">
        <f t="shared" si="127"/>
        <v>0</v>
      </c>
    </row>
    <row r="313" spans="1:10" x14ac:dyDescent="0.25">
      <c r="A313" s="113" t="s">
        <v>73</v>
      </c>
      <c r="B313" s="37">
        <v>927</v>
      </c>
      <c r="C313" s="115" t="s">
        <v>55</v>
      </c>
      <c r="D313" s="109" t="s">
        <v>23</v>
      </c>
      <c r="E313" s="148" t="s">
        <v>234</v>
      </c>
      <c r="F313" s="150">
        <v>410</v>
      </c>
      <c r="G313" s="192">
        <f>SUM(G315:G316)</f>
        <v>1659013.29</v>
      </c>
      <c r="H313" s="192">
        <f>SUM(H315:H316)</f>
        <v>4442183.29</v>
      </c>
      <c r="I313" s="192">
        <f>SUM(I315:I316)</f>
        <v>0</v>
      </c>
      <c r="J313" s="342">
        <f t="shared" si="127"/>
        <v>0</v>
      </c>
    </row>
    <row r="314" spans="1:10" x14ac:dyDescent="0.25">
      <c r="A314" s="113" t="s">
        <v>235</v>
      </c>
      <c r="B314" s="37"/>
      <c r="C314" s="115"/>
      <c r="D314" s="109"/>
      <c r="E314" s="148"/>
      <c r="F314" s="109"/>
      <c r="G314" s="192"/>
      <c r="H314" s="192"/>
      <c r="I314" s="192"/>
      <c r="J314" s="342"/>
    </row>
    <row r="315" spans="1:10" s="313" customFormat="1" ht="16.5" customHeight="1" x14ac:dyDescent="0.25">
      <c r="A315" s="147" t="s">
        <v>371</v>
      </c>
      <c r="B315" s="8">
        <v>927</v>
      </c>
      <c r="C315" s="162" t="s">
        <v>55</v>
      </c>
      <c r="D315" s="162" t="s">
        <v>23</v>
      </c>
      <c r="E315" s="163" t="s">
        <v>234</v>
      </c>
      <c r="F315" s="162" t="s">
        <v>74</v>
      </c>
      <c r="G315" s="192">
        <v>544784.56999999995</v>
      </c>
      <c r="H315" s="192">
        <v>1482714.57</v>
      </c>
      <c r="I315" s="192"/>
      <c r="J315" s="342">
        <f t="shared" si="127"/>
        <v>0</v>
      </c>
    </row>
    <row r="316" spans="1:10" s="313" customFormat="1" ht="18" customHeight="1" x14ac:dyDescent="0.25">
      <c r="A316" s="147" t="s">
        <v>295</v>
      </c>
      <c r="B316" s="8">
        <v>927</v>
      </c>
      <c r="C316" s="162" t="s">
        <v>55</v>
      </c>
      <c r="D316" s="162" t="s">
        <v>23</v>
      </c>
      <c r="E316" s="163" t="s">
        <v>234</v>
      </c>
      <c r="F316" s="162" t="s">
        <v>74</v>
      </c>
      <c r="G316" s="192">
        <v>1114228.72</v>
      </c>
      <c r="H316" s="192">
        <v>2959468.72</v>
      </c>
      <c r="I316" s="192"/>
      <c r="J316" s="342">
        <f t="shared" si="127"/>
        <v>0</v>
      </c>
    </row>
    <row r="317" spans="1:10" s="313" customFormat="1" ht="77.25" x14ac:dyDescent="0.25">
      <c r="A317" s="219" t="s">
        <v>312</v>
      </c>
      <c r="B317" s="31">
        <v>927</v>
      </c>
      <c r="C317" s="199" t="s">
        <v>55</v>
      </c>
      <c r="D317" s="135" t="s">
        <v>23</v>
      </c>
      <c r="E317" s="194" t="s">
        <v>313</v>
      </c>
      <c r="F317" s="195" t="s">
        <v>7</v>
      </c>
      <c r="G317" s="224">
        <f>SUM(G318)</f>
        <v>450000</v>
      </c>
      <c r="H317" s="224">
        <f>SUM(H318)</f>
        <v>450000</v>
      </c>
      <c r="I317" s="224">
        <f t="shared" ref="I317" si="140">SUM(I318)</f>
        <v>450000</v>
      </c>
      <c r="J317" s="342">
        <f t="shared" si="127"/>
        <v>100</v>
      </c>
    </row>
    <row r="318" spans="1:10" s="313" customFormat="1" x14ac:dyDescent="0.25">
      <c r="A318" s="113" t="s">
        <v>46</v>
      </c>
      <c r="B318" s="37">
        <v>927</v>
      </c>
      <c r="C318" s="115" t="s">
        <v>55</v>
      </c>
      <c r="D318" s="109" t="s">
        <v>23</v>
      </c>
      <c r="E318" s="148" t="s">
        <v>313</v>
      </c>
      <c r="F318" s="109" t="s">
        <v>47</v>
      </c>
      <c r="G318" s="192">
        <f t="shared" ref="G318:I318" si="141">SUM(G319)</f>
        <v>450000</v>
      </c>
      <c r="H318" s="192">
        <f t="shared" si="141"/>
        <v>450000</v>
      </c>
      <c r="I318" s="192">
        <f t="shared" si="141"/>
        <v>450000</v>
      </c>
      <c r="J318" s="343">
        <f t="shared" si="127"/>
        <v>100</v>
      </c>
    </row>
    <row r="319" spans="1:10" s="313" customFormat="1" x14ac:dyDescent="0.25">
      <c r="A319" s="113" t="s">
        <v>48</v>
      </c>
      <c r="B319" s="37">
        <v>927</v>
      </c>
      <c r="C319" s="115" t="s">
        <v>55</v>
      </c>
      <c r="D319" s="109" t="s">
        <v>23</v>
      </c>
      <c r="E319" s="148" t="s">
        <v>313</v>
      </c>
      <c r="F319" s="109" t="s">
        <v>49</v>
      </c>
      <c r="G319" s="192">
        <v>450000</v>
      </c>
      <c r="H319" s="192">
        <v>450000</v>
      </c>
      <c r="I319" s="192">
        <v>450000</v>
      </c>
      <c r="J319" s="343">
        <f t="shared" si="127"/>
        <v>100</v>
      </c>
    </row>
    <row r="320" spans="1:10" ht="26.25" x14ac:dyDescent="0.25">
      <c r="A320" s="120" t="s">
        <v>253</v>
      </c>
      <c r="B320" s="18">
        <v>927</v>
      </c>
      <c r="C320" s="199" t="s">
        <v>55</v>
      </c>
      <c r="D320" s="135" t="s">
        <v>23</v>
      </c>
      <c r="E320" s="194" t="s">
        <v>306</v>
      </c>
      <c r="F320" s="198" t="s">
        <v>7</v>
      </c>
      <c r="G320" s="224">
        <f>SUM(G321)</f>
        <v>2947688.3</v>
      </c>
      <c r="H320" s="224">
        <f t="shared" ref="H320:I321" si="142">SUM(H321)</f>
        <v>2625674.86</v>
      </c>
      <c r="I320" s="224">
        <f t="shared" si="142"/>
        <v>0</v>
      </c>
      <c r="J320" s="342">
        <f t="shared" si="127"/>
        <v>0</v>
      </c>
    </row>
    <row r="321" spans="1:10" ht="22.5" x14ac:dyDescent="0.25">
      <c r="A321" s="121" t="s">
        <v>71</v>
      </c>
      <c r="B321" s="37">
        <v>927</v>
      </c>
      <c r="C321" s="115" t="s">
        <v>55</v>
      </c>
      <c r="D321" s="109" t="s">
        <v>23</v>
      </c>
      <c r="E321" s="148" t="s">
        <v>306</v>
      </c>
      <c r="F321" s="150">
        <v>400</v>
      </c>
      <c r="G321" s="192">
        <f>SUM(G322)</f>
        <v>2947688.3</v>
      </c>
      <c r="H321" s="192">
        <f t="shared" si="142"/>
        <v>2625674.86</v>
      </c>
      <c r="I321" s="192">
        <f t="shared" si="142"/>
        <v>0</v>
      </c>
      <c r="J321" s="342">
        <f t="shared" si="127"/>
        <v>0</v>
      </c>
    </row>
    <row r="322" spans="1:10" x14ac:dyDescent="0.25">
      <c r="A322" s="113" t="s">
        <v>73</v>
      </c>
      <c r="B322" s="37">
        <v>927</v>
      </c>
      <c r="C322" s="115" t="s">
        <v>55</v>
      </c>
      <c r="D322" s="109" t="s">
        <v>23</v>
      </c>
      <c r="E322" s="148" t="s">
        <v>306</v>
      </c>
      <c r="F322" s="150">
        <v>410</v>
      </c>
      <c r="G322" s="192">
        <f>SUM(G324)</f>
        <v>2947688.3</v>
      </c>
      <c r="H322" s="192">
        <f>SUM(H324:H324)</f>
        <v>2625674.86</v>
      </c>
      <c r="I322" s="192">
        <f>SUM(I324:I324)</f>
        <v>0</v>
      </c>
      <c r="J322" s="342">
        <f t="shared" si="127"/>
        <v>0</v>
      </c>
    </row>
    <row r="323" spans="1:10" x14ac:dyDescent="0.25">
      <c r="A323" s="113" t="s">
        <v>235</v>
      </c>
      <c r="B323" s="37"/>
      <c r="C323" s="115"/>
      <c r="D323" s="109"/>
      <c r="E323" s="148"/>
      <c r="F323" s="109"/>
      <c r="G323" s="192"/>
      <c r="H323" s="192"/>
      <c r="I323" s="192"/>
      <c r="J323" s="342"/>
    </row>
    <row r="324" spans="1:10" s="313" customFormat="1" ht="29.25" customHeight="1" x14ac:dyDescent="0.25">
      <c r="A324" s="147" t="s">
        <v>372</v>
      </c>
      <c r="B324" s="8">
        <v>927</v>
      </c>
      <c r="C324" s="162" t="s">
        <v>55</v>
      </c>
      <c r="D324" s="162" t="s">
        <v>23</v>
      </c>
      <c r="E324" s="148" t="s">
        <v>306</v>
      </c>
      <c r="F324" s="162" t="s">
        <v>74</v>
      </c>
      <c r="G324" s="192">
        <v>2947688.3</v>
      </c>
      <c r="H324" s="192">
        <v>2625674.86</v>
      </c>
      <c r="I324" s="192"/>
      <c r="J324" s="342">
        <f t="shared" si="127"/>
        <v>0</v>
      </c>
    </row>
    <row r="325" spans="1:10" ht="28.9" customHeight="1" x14ac:dyDescent="0.25">
      <c r="A325" s="123" t="s">
        <v>334</v>
      </c>
      <c r="B325" s="31">
        <v>927</v>
      </c>
      <c r="C325" s="199" t="s">
        <v>55</v>
      </c>
      <c r="D325" s="135" t="s">
        <v>23</v>
      </c>
      <c r="E325" s="138" t="s">
        <v>296</v>
      </c>
      <c r="F325" s="195" t="s">
        <v>7</v>
      </c>
      <c r="G325" s="224">
        <f>SUM(G326)</f>
        <v>663829.79</v>
      </c>
      <c r="H325" s="224">
        <f t="shared" ref="H325:I326" si="143">SUM(H326)</f>
        <v>663829.79</v>
      </c>
      <c r="I325" s="224">
        <f t="shared" si="143"/>
        <v>0</v>
      </c>
      <c r="J325" s="342">
        <f t="shared" si="127"/>
        <v>0</v>
      </c>
    </row>
    <row r="326" spans="1:10" x14ac:dyDescent="0.25">
      <c r="A326" s="261" t="s">
        <v>11</v>
      </c>
      <c r="B326" s="8">
        <v>927</v>
      </c>
      <c r="C326" s="115" t="s">
        <v>55</v>
      </c>
      <c r="D326" s="109" t="s">
        <v>23</v>
      </c>
      <c r="E326" s="148" t="s">
        <v>296</v>
      </c>
      <c r="F326" s="162" t="s">
        <v>12</v>
      </c>
      <c r="G326" s="192">
        <f>SUM(G327)</f>
        <v>663829.79</v>
      </c>
      <c r="H326" s="192">
        <f t="shared" si="143"/>
        <v>663829.79</v>
      </c>
      <c r="I326" s="192">
        <f t="shared" si="143"/>
        <v>0</v>
      </c>
      <c r="J326" s="342">
        <f t="shared" si="127"/>
        <v>0</v>
      </c>
    </row>
    <row r="327" spans="1:10" ht="23.25" x14ac:dyDescent="0.25">
      <c r="A327" s="147" t="s">
        <v>154</v>
      </c>
      <c r="B327" s="8">
        <v>927</v>
      </c>
      <c r="C327" s="115" t="s">
        <v>55</v>
      </c>
      <c r="D327" s="109" t="s">
        <v>23</v>
      </c>
      <c r="E327" s="148" t="s">
        <v>296</v>
      </c>
      <c r="F327" s="162" t="s">
        <v>14</v>
      </c>
      <c r="G327" s="192">
        <v>663829.79</v>
      </c>
      <c r="H327" s="192">
        <v>663829.79</v>
      </c>
      <c r="I327" s="192"/>
      <c r="J327" s="342">
        <f t="shared" si="127"/>
        <v>0</v>
      </c>
    </row>
    <row r="328" spans="1:10" ht="21" customHeight="1" x14ac:dyDescent="0.25">
      <c r="A328" s="219" t="s">
        <v>271</v>
      </c>
      <c r="B328" s="31">
        <v>927</v>
      </c>
      <c r="C328" s="199" t="s">
        <v>55</v>
      </c>
      <c r="D328" s="135" t="s">
        <v>23</v>
      </c>
      <c r="E328" s="194" t="s">
        <v>311</v>
      </c>
      <c r="F328" s="195" t="s">
        <v>7</v>
      </c>
      <c r="G328" s="224">
        <f>SUM(G329+G333+G331)</f>
        <v>6509849.2999999998</v>
      </c>
      <c r="H328" s="224">
        <f t="shared" ref="H328:I328" si="144">SUM(H329+H333+H331)</f>
        <v>6509849.2999999998</v>
      </c>
      <c r="I328" s="224">
        <f t="shared" si="144"/>
        <v>2393425.56</v>
      </c>
      <c r="J328" s="342">
        <f t="shared" si="127"/>
        <v>36.766220686552607</v>
      </c>
    </row>
    <row r="329" spans="1:10" x14ac:dyDescent="0.25">
      <c r="A329" s="261" t="s">
        <v>11</v>
      </c>
      <c r="B329" s="8">
        <v>927</v>
      </c>
      <c r="C329" s="115" t="s">
        <v>55</v>
      </c>
      <c r="D329" s="109" t="s">
        <v>23</v>
      </c>
      <c r="E329" s="148" t="s">
        <v>311</v>
      </c>
      <c r="F329" s="162" t="s">
        <v>12</v>
      </c>
      <c r="G329" s="192">
        <f t="shared" ref="G329:I333" si="145">SUM(G330)</f>
        <v>1600000</v>
      </c>
      <c r="H329" s="192">
        <f t="shared" si="145"/>
        <v>1600000</v>
      </c>
      <c r="I329" s="192">
        <f t="shared" si="145"/>
        <v>528423.56000000006</v>
      </c>
      <c r="J329" s="343">
        <f t="shared" si="127"/>
        <v>33.026472500000004</v>
      </c>
    </row>
    <row r="330" spans="1:10" ht="23.25" x14ac:dyDescent="0.25">
      <c r="A330" s="147" t="s">
        <v>154</v>
      </c>
      <c r="B330" s="8">
        <v>927</v>
      </c>
      <c r="C330" s="115" t="s">
        <v>55</v>
      </c>
      <c r="D330" s="109" t="s">
        <v>23</v>
      </c>
      <c r="E330" s="148" t="s">
        <v>311</v>
      </c>
      <c r="F330" s="162" t="s">
        <v>14</v>
      </c>
      <c r="G330" s="192">
        <v>1600000</v>
      </c>
      <c r="H330" s="192">
        <v>1600000</v>
      </c>
      <c r="I330" s="192">
        <v>528423.56000000006</v>
      </c>
      <c r="J330" s="343">
        <f t="shared" si="127"/>
        <v>33.026472500000004</v>
      </c>
    </row>
    <row r="331" spans="1:10" ht="25.15" customHeight="1" x14ac:dyDescent="0.25">
      <c r="A331" s="121" t="s">
        <v>71</v>
      </c>
      <c r="B331" s="8">
        <v>927</v>
      </c>
      <c r="C331" s="115" t="s">
        <v>55</v>
      </c>
      <c r="D331" s="109" t="s">
        <v>23</v>
      </c>
      <c r="E331" s="148" t="s">
        <v>311</v>
      </c>
      <c r="F331" s="162" t="s">
        <v>72</v>
      </c>
      <c r="G331" s="192">
        <f>SUM(G332)</f>
        <v>409849.3</v>
      </c>
      <c r="H331" s="192">
        <f t="shared" ref="H331:I331" si="146">SUM(H332)</f>
        <v>409849.3</v>
      </c>
      <c r="I331" s="192">
        <f t="shared" si="146"/>
        <v>271680</v>
      </c>
      <c r="J331" s="343">
        <f t="shared" si="127"/>
        <v>66.287779435026479</v>
      </c>
    </row>
    <row r="332" spans="1:10" x14ac:dyDescent="0.25">
      <c r="A332" s="113" t="s">
        <v>73</v>
      </c>
      <c r="B332" s="8">
        <v>927</v>
      </c>
      <c r="C332" s="115" t="s">
        <v>55</v>
      </c>
      <c r="D332" s="109" t="s">
        <v>23</v>
      </c>
      <c r="E332" s="148" t="s">
        <v>311</v>
      </c>
      <c r="F332" s="162" t="s">
        <v>74</v>
      </c>
      <c r="G332" s="192">
        <v>409849.3</v>
      </c>
      <c r="H332" s="192">
        <v>409849.3</v>
      </c>
      <c r="I332" s="192">
        <v>271680</v>
      </c>
      <c r="J332" s="343">
        <f t="shared" si="127"/>
        <v>66.287779435026479</v>
      </c>
    </row>
    <row r="333" spans="1:10" x14ac:dyDescent="0.25">
      <c r="A333" s="261" t="s">
        <v>34</v>
      </c>
      <c r="B333" s="8">
        <v>927</v>
      </c>
      <c r="C333" s="115" t="s">
        <v>55</v>
      </c>
      <c r="D333" s="109" t="s">
        <v>23</v>
      </c>
      <c r="E333" s="148" t="s">
        <v>311</v>
      </c>
      <c r="F333" s="162" t="s">
        <v>35</v>
      </c>
      <c r="G333" s="192">
        <f t="shared" si="145"/>
        <v>4500000</v>
      </c>
      <c r="H333" s="192">
        <f t="shared" si="145"/>
        <v>4500000</v>
      </c>
      <c r="I333" s="192">
        <f t="shared" si="145"/>
        <v>1593322</v>
      </c>
      <c r="J333" s="343">
        <f t="shared" si="127"/>
        <v>35.407155555555555</v>
      </c>
    </row>
    <row r="334" spans="1:10" ht="23.25" x14ac:dyDescent="0.25">
      <c r="A334" s="147" t="s">
        <v>80</v>
      </c>
      <c r="B334" s="8">
        <v>927</v>
      </c>
      <c r="C334" s="115" t="s">
        <v>55</v>
      </c>
      <c r="D334" s="109" t="s">
        <v>23</v>
      </c>
      <c r="E334" s="148" t="s">
        <v>311</v>
      </c>
      <c r="F334" s="162" t="s">
        <v>81</v>
      </c>
      <c r="G334" s="192">
        <v>4500000</v>
      </c>
      <c r="H334" s="192">
        <v>4500000</v>
      </c>
      <c r="I334" s="192">
        <v>1593322</v>
      </c>
      <c r="J334" s="343">
        <f t="shared" si="127"/>
        <v>35.407155555555555</v>
      </c>
    </row>
    <row r="335" spans="1:10" ht="26.25" x14ac:dyDescent="0.25">
      <c r="A335" s="276" t="s">
        <v>287</v>
      </c>
      <c r="B335" s="274">
        <v>927</v>
      </c>
      <c r="C335" s="264" t="s">
        <v>55</v>
      </c>
      <c r="D335" s="266" t="s">
        <v>55</v>
      </c>
      <c r="E335" s="266" t="s">
        <v>112</v>
      </c>
      <c r="F335" s="265" t="s">
        <v>7</v>
      </c>
      <c r="G335" s="224">
        <f>SUM(G339+G336)</f>
        <v>8976132.1500000004</v>
      </c>
      <c r="H335" s="224">
        <f t="shared" ref="H335:I335" si="147">SUM(H339+H336)</f>
        <v>8976132.1500000004</v>
      </c>
      <c r="I335" s="224">
        <f t="shared" si="147"/>
        <v>467010</v>
      </c>
      <c r="J335" s="342">
        <f t="shared" si="127"/>
        <v>5.2027977328742869</v>
      </c>
    </row>
    <row r="336" spans="1:10" x14ac:dyDescent="0.25">
      <c r="A336" s="219" t="s">
        <v>271</v>
      </c>
      <c r="B336" s="31">
        <v>927</v>
      </c>
      <c r="C336" s="199" t="s">
        <v>55</v>
      </c>
      <c r="D336" s="266" t="s">
        <v>55</v>
      </c>
      <c r="E336" s="194" t="s">
        <v>311</v>
      </c>
      <c r="F336" s="195" t="s">
        <v>7</v>
      </c>
      <c r="G336" s="224">
        <f>SUM(G337)</f>
        <v>1456800</v>
      </c>
      <c r="H336" s="224">
        <f t="shared" ref="H336:I337" si="148">SUM(H337)</f>
        <v>1456800</v>
      </c>
      <c r="I336" s="224">
        <f t="shared" si="148"/>
        <v>467010</v>
      </c>
      <c r="J336" s="342">
        <f t="shared" si="127"/>
        <v>32.057248764415156</v>
      </c>
    </row>
    <row r="337" spans="1:10" ht="22.5" x14ac:dyDescent="0.25">
      <c r="A337" s="121" t="s">
        <v>71</v>
      </c>
      <c r="B337" s="8">
        <v>927</v>
      </c>
      <c r="C337" s="115" t="s">
        <v>55</v>
      </c>
      <c r="D337" s="109" t="s">
        <v>55</v>
      </c>
      <c r="E337" s="148" t="s">
        <v>311</v>
      </c>
      <c r="F337" s="162" t="s">
        <v>72</v>
      </c>
      <c r="G337" s="192">
        <f>SUM(G338)</f>
        <v>1456800</v>
      </c>
      <c r="H337" s="192">
        <f t="shared" si="148"/>
        <v>1456800</v>
      </c>
      <c r="I337" s="192">
        <f t="shared" si="148"/>
        <v>467010</v>
      </c>
      <c r="J337" s="343">
        <f t="shared" si="127"/>
        <v>32.057248764415156</v>
      </c>
    </row>
    <row r="338" spans="1:10" x14ac:dyDescent="0.25">
      <c r="A338" s="113" t="s">
        <v>73</v>
      </c>
      <c r="B338" s="8">
        <v>927</v>
      </c>
      <c r="C338" s="115" t="s">
        <v>55</v>
      </c>
      <c r="D338" s="109" t="s">
        <v>55</v>
      </c>
      <c r="E338" s="148" t="s">
        <v>311</v>
      </c>
      <c r="F338" s="162" t="s">
        <v>74</v>
      </c>
      <c r="G338" s="192">
        <v>1456800</v>
      </c>
      <c r="H338" s="192">
        <v>1456800</v>
      </c>
      <c r="I338" s="192">
        <v>467010</v>
      </c>
      <c r="J338" s="343">
        <f t="shared" si="127"/>
        <v>32.057248764415156</v>
      </c>
    </row>
    <row r="339" spans="1:10" ht="26.25" x14ac:dyDescent="0.25">
      <c r="A339" s="120" t="s">
        <v>280</v>
      </c>
      <c r="B339" s="18">
        <v>927</v>
      </c>
      <c r="C339" s="199" t="s">
        <v>55</v>
      </c>
      <c r="D339" s="266" t="s">
        <v>55</v>
      </c>
      <c r="E339" s="266" t="s">
        <v>399</v>
      </c>
      <c r="F339" s="198" t="s">
        <v>7</v>
      </c>
      <c r="G339" s="224">
        <f t="shared" ref="G339:G340" si="149">SUM(G340)</f>
        <v>7519332.1500000004</v>
      </c>
      <c r="H339" s="224">
        <f t="shared" ref="H339:I339" si="150">SUM(H340)</f>
        <v>7519332.1500000004</v>
      </c>
      <c r="I339" s="224">
        <f t="shared" si="150"/>
        <v>0</v>
      </c>
      <c r="J339" s="342">
        <f t="shared" si="127"/>
        <v>0</v>
      </c>
    </row>
    <row r="340" spans="1:10" ht="22.5" x14ac:dyDescent="0.25">
      <c r="A340" s="121" t="s">
        <v>71</v>
      </c>
      <c r="B340" s="37">
        <v>927</v>
      </c>
      <c r="C340" s="115" t="s">
        <v>55</v>
      </c>
      <c r="D340" s="109" t="s">
        <v>55</v>
      </c>
      <c r="E340" s="148" t="s">
        <v>399</v>
      </c>
      <c r="F340" s="150">
        <v>400</v>
      </c>
      <c r="G340" s="192">
        <f t="shared" si="149"/>
        <v>7519332.1500000004</v>
      </c>
      <c r="H340" s="192">
        <f t="shared" ref="H340:I340" si="151">SUM(H341)</f>
        <v>7519332.1500000004</v>
      </c>
      <c r="I340" s="192">
        <f t="shared" si="151"/>
        <v>0</v>
      </c>
      <c r="J340" s="342">
        <f t="shared" si="127"/>
        <v>0</v>
      </c>
    </row>
    <row r="341" spans="1:10" x14ac:dyDescent="0.25">
      <c r="A341" s="113" t="s">
        <v>73</v>
      </c>
      <c r="B341" s="37">
        <v>927</v>
      </c>
      <c r="C341" s="115" t="s">
        <v>55</v>
      </c>
      <c r="D341" s="109" t="s">
        <v>55</v>
      </c>
      <c r="E341" s="148" t="s">
        <v>399</v>
      </c>
      <c r="F341" s="150">
        <v>410</v>
      </c>
      <c r="G341" s="192">
        <f>SUM(G343:G343)</f>
        <v>7519332.1500000004</v>
      </c>
      <c r="H341" s="192">
        <f>SUM(H343:H343)</f>
        <v>7519332.1500000004</v>
      </c>
      <c r="I341" s="192">
        <f>SUM(I343:I343)</f>
        <v>0</v>
      </c>
      <c r="J341" s="342">
        <f t="shared" si="127"/>
        <v>0</v>
      </c>
    </row>
    <row r="342" spans="1:10" x14ac:dyDescent="0.25">
      <c r="A342" s="113" t="s">
        <v>235</v>
      </c>
      <c r="B342" s="37"/>
      <c r="C342" s="115"/>
      <c r="D342" s="109"/>
      <c r="E342" s="148"/>
      <c r="F342" s="109"/>
      <c r="G342" s="192"/>
      <c r="H342" s="192"/>
      <c r="I342" s="192"/>
      <c r="J342" s="342"/>
    </row>
    <row r="343" spans="1:10" s="313" customFormat="1" ht="23.25" x14ac:dyDescent="0.25">
      <c r="A343" s="147" t="s">
        <v>349</v>
      </c>
      <c r="B343" s="8">
        <v>927</v>
      </c>
      <c r="C343" s="162" t="s">
        <v>55</v>
      </c>
      <c r="D343" s="162" t="s">
        <v>55</v>
      </c>
      <c r="E343" s="148" t="s">
        <v>399</v>
      </c>
      <c r="F343" s="162" t="s">
        <v>74</v>
      </c>
      <c r="G343" s="192">
        <v>7519332.1500000004</v>
      </c>
      <c r="H343" s="192">
        <v>7519332.1500000004</v>
      </c>
      <c r="I343" s="192"/>
      <c r="J343" s="342">
        <f t="shared" si="127"/>
        <v>0</v>
      </c>
    </row>
    <row r="344" spans="1:10" s="313" customFormat="1" ht="18" x14ac:dyDescent="0.25">
      <c r="A344" s="134" t="s">
        <v>350</v>
      </c>
      <c r="B344" s="140" t="s">
        <v>86</v>
      </c>
      <c r="C344" s="140" t="s">
        <v>43</v>
      </c>
      <c r="D344" s="136" t="s">
        <v>6</v>
      </c>
      <c r="E344" s="136" t="s">
        <v>112</v>
      </c>
      <c r="F344" s="136" t="s">
        <v>7</v>
      </c>
      <c r="G344" s="179">
        <f>SUM(G345)</f>
        <v>3120000</v>
      </c>
      <c r="H344" s="179">
        <f>SUM(H345)</f>
        <v>3120000</v>
      </c>
      <c r="I344" s="192"/>
      <c r="J344" s="342">
        <f t="shared" si="127"/>
        <v>0</v>
      </c>
    </row>
    <row r="345" spans="1:10" s="313" customFormat="1" ht="26.25" x14ac:dyDescent="0.25">
      <c r="A345" s="276" t="s">
        <v>351</v>
      </c>
      <c r="B345" s="274">
        <v>927</v>
      </c>
      <c r="C345" s="264" t="s">
        <v>43</v>
      </c>
      <c r="D345" s="266" t="s">
        <v>55</v>
      </c>
      <c r="E345" s="266" t="s">
        <v>112</v>
      </c>
      <c r="F345" s="265" t="s">
        <v>7</v>
      </c>
      <c r="G345" s="179">
        <f t="shared" ref="G345:I347" si="152">SUM(G346)</f>
        <v>3120000</v>
      </c>
      <c r="H345" s="179">
        <f t="shared" si="152"/>
        <v>3120000</v>
      </c>
      <c r="I345" s="192"/>
      <c r="J345" s="342">
        <f t="shared" si="127"/>
        <v>0</v>
      </c>
    </row>
    <row r="346" spans="1:10" s="313" customFormat="1" x14ac:dyDescent="0.25">
      <c r="A346" s="246" t="s">
        <v>352</v>
      </c>
      <c r="B346" s="274">
        <v>927</v>
      </c>
      <c r="C346" s="264" t="s">
        <v>43</v>
      </c>
      <c r="D346" s="266" t="s">
        <v>55</v>
      </c>
      <c r="E346" s="271" t="s">
        <v>353</v>
      </c>
      <c r="F346" s="265" t="s">
        <v>7</v>
      </c>
      <c r="G346" s="224">
        <f>SUM(G347)</f>
        <v>3120000</v>
      </c>
      <c r="H346" s="224">
        <f t="shared" si="152"/>
        <v>3120000</v>
      </c>
      <c r="I346" s="224">
        <f t="shared" si="152"/>
        <v>0</v>
      </c>
      <c r="J346" s="342">
        <f t="shared" si="127"/>
        <v>0</v>
      </c>
    </row>
    <row r="347" spans="1:10" s="313" customFormat="1" ht="22.5" x14ac:dyDescent="0.25">
      <c r="A347" s="121" t="s">
        <v>71</v>
      </c>
      <c r="B347" s="8">
        <v>927</v>
      </c>
      <c r="C347" s="259" t="s">
        <v>43</v>
      </c>
      <c r="D347" s="258" t="s">
        <v>55</v>
      </c>
      <c r="E347" s="258" t="s">
        <v>353</v>
      </c>
      <c r="F347" s="162" t="s">
        <v>72</v>
      </c>
      <c r="G347" s="192">
        <f t="shared" si="152"/>
        <v>3120000</v>
      </c>
      <c r="H347" s="192">
        <f t="shared" si="152"/>
        <v>3120000</v>
      </c>
      <c r="I347" s="192"/>
      <c r="J347" s="342">
        <f t="shared" ref="J347:J398" si="153">I347/H347*100</f>
        <v>0</v>
      </c>
    </row>
    <row r="348" spans="1:10" s="313" customFormat="1" x14ac:dyDescent="0.25">
      <c r="A348" s="113" t="s">
        <v>73</v>
      </c>
      <c r="B348" s="8">
        <v>927</v>
      </c>
      <c r="C348" s="259" t="s">
        <v>43</v>
      </c>
      <c r="D348" s="258" t="s">
        <v>55</v>
      </c>
      <c r="E348" s="258" t="s">
        <v>353</v>
      </c>
      <c r="F348" s="162" t="s">
        <v>74</v>
      </c>
      <c r="G348" s="192">
        <v>3120000</v>
      </c>
      <c r="H348" s="192">
        <v>3120000</v>
      </c>
      <c r="I348" s="192"/>
      <c r="J348" s="342">
        <f t="shared" si="153"/>
        <v>0</v>
      </c>
    </row>
    <row r="349" spans="1:10" ht="18" x14ac:dyDescent="0.25">
      <c r="A349" s="14" t="s">
        <v>17</v>
      </c>
      <c r="B349" s="140" t="s">
        <v>86</v>
      </c>
      <c r="C349" s="140" t="s">
        <v>19</v>
      </c>
      <c r="D349" s="136" t="s">
        <v>6</v>
      </c>
      <c r="E349" s="136" t="s">
        <v>112</v>
      </c>
      <c r="F349" s="136" t="s">
        <v>7</v>
      </c>
      <c r="G349" s="179">
        <f>SUM(G350+G356)</f>
        <v>158844979.66999999</v>
      </c>
      <c r="H349" s="179">
        <f>SUM(H350+H356)</f>
        <v>158844979.66999999</v>
      </c>
      <c r="I349" s="179">
        <f>SUM(I350+I356)</f>
        <v>22193507.199999999</v>
      </c>
      <c r="J349" s="342">
        <f t="shared" si="153"/>
        <v>13.971802726222101</v>
      </c>
    </row>
    <row r="350" spans="1:10" x14ac:dyDescent="0.25">
      <c r="A350" s="276" t="s">
        <v>20</v>
      </c>
      <c r="B350" s="274">
        <v>927</v>
      </c>
      <c r="C350" s="264" t="s">
        <v>19</v>
      </c>
      <c r="D350" s="266" t="s">
        <v>21</v>
      </c>
      <c r="E350" s="266" t="s">
        <v>112</v>
      </c>
      <c r="F350" s="265" t="s">
        <v>7</v>
      </c>
      <c r="G350" s="179">
        <f>SUM(G351)</f>
        <v>157544979.66999999</v>
      </c>
      <c r="H350" s="179">
        <f>SUM(H351)</f>
        <v>157544979.66999999</v>
      </c>
      <c r="I350" s="179">
        <f>SUM(I351)</f>
        <v>20893507.199999999</v>
      </c>
      <c r="J350" s="342">
        <f t="shared" si="153"/>
        <v>13.261931445714344</v>
      </c>
    </row>
    <row r="351" spans="1:10" ht="26.25" x14ac:dyDescent="0.25">
      <c r="A351" s="120" t="s">
        <v>253</v>
      </c>
      <c r="B351" s="18">
        <v>927</v>
      </c>
      <c r="C351" s="199" t="s">
        <v>19</v>
      </c>
      <c r="D351" s="135" t="s">
        <v>21</v>
      </c>
      <c r="E351" s="194" t="s">
        <v>279</v>
      </c>
      <c r="F351" s="198" t="s">
        <v>7</v>
      </c>
      <c r="G351" s="224">
        <f t="shared" ref="G351:I352" si="154">SUM(G352)</f>
        <v>157544979.66999999</v>
      </c>
      <c r="H351" s="224">
        <f t="shared" si="154"/>
        <v>157544979.66999999</v>
      </c>
      <c r="I351" s="224">
        <f t="shared" si="154"/>
        <v>20893507.199999999</v>
      </c>
      <c r="J351" s="342">
        <f t="shared" si="153"/>
        <v>13.261931445714344</v>
      </c>
    </row>
    <row r="352" spans="1:10" ht="22.5" x14ac:dyDescent="0.25">
      <c r="A352" s="121" t="s">
        <v>71</v>
      </c>
      <c r="B352" s="37">
        <v>927</v>
      </c>
      <c r="C352" s="259" t="s">
        <v>19</v>
      </c>
      <c r="D352" s="258" t="s">
        <v>21</v>
      </c>
      <c r="E352" s="148" t="s">
        <v>279</v>
      </c>
      <c r="F352" s="150">
        <v>400</v>
      </c>
      <c r="G352" s="192">
        <f t="shared" si="154"/>
        <v>157544979.66999999</v>
      </c>
      <c r="H352" s="192">
        <f t="shared" si="154"/>
        <v>157544979.66999999</v>
      </c>
      <c r="I352" s="192">
        <f t="shared" si="154"/>
        <v>20893507.199999999</v>
      </c>
      <c r="J352" s="343">
        <f t="shared" si="153"/>
        <v>13.261931445714344</v>
      </c>
    </row>
    <row r="353" spans="1:10" x14ac:dyDescent="0.25">
      <c r="A353" s="113" t="s">
        <v>73</v>
      </c>
      <c r="B353" s="37">
        <v>927</v>
      </c>
      <c r="C353" s="141" t="s">
        <v>19</v>
      </c>
      <c r="D353" s="133" t="s">
        <v>21</v>
      </c>
      <c r="E353" s="148" t="s">
        <v>279</v>
      </c>
      <c r="F353" s="150">
        <v>410</v>
      </c>
      <c r="G353" s="192">
        <f>SUM(G355:G355)</f>
        <v>157544979.66999999</v>
      </c>
      <c r="H353" s="192">
        <f>SUM(H355:H355)</f>
        <v>157544979.66999999</v>
      </c>
      <c r="I353" s="192">
        <f>SUM(I355:I355)</f>
        <v>20893507.199999999</v>
      </c>
      <c r="J353" s="343">
        <f t="shared" si="153"/>
        <v>13.261931445714344</v>
      </c>
    </row>
    <row r="354" spans="1:10" x14ac:dyDescent="0.25">
      <c r="A354" s="113" t="s">
        <v>235</v>
      </c>
      <c r="B354" s="37"/>
      <c r="C354" s="259"/>
      <c r="D354" s="258"/>
      <c r="E354" s="148"/>
      <c r="F354" s="109"/>
      <c r="G354" s="192"/>
      <c r="H354" s="192"/>
      <c r="I354" s="192"/>
      <c r="J354" s="343"/>
    </row>
    <row r="355" spans="1:10" ht="27" customHeight="1" x14ac:dyDescent="0.25">
      <c r="A355" s="147" t="s">
        <v>356</v>
      </c>
      <c r="B355" s="37">
        <v>927</v>
      </c>
      <c r="C355" s="141" t="s">
        <v>19</v>
      </c>
      <c r="D355" s="133" t="s">
        <v>21</v>
      </c>
      <c r="E355" s="148" t="s">
        <v>279</v>
      </c>
      <c r="F355" s="115" t="s">
        <v>74</v>
      </c>
      <c r="G355" s="192">
        <v>157544979.66999999</v>
      </c>
      <c r="H355" s="192">
        <v>157544979.66999999</v>
      </c>
      <c r="I355" s="192">
        <v>20893507.199999999</v>
      </c>
      <c r="J355" s="343">
        <f t="shared" si="153"/>
        <v>13.261931445714344</v>
      </c>
    </row>
    <row r="356" spans="1:10" ht="16.149999999999999" customHeight="1" x14ac:dyDescent="0.25">
      <c r="A356" s="112" t="s">
        <v>389</v>
      </c>
      <c r="B356" s="18">
        <v>927</v>
      </c>
      <c r="C356" s="199" t="s">
        <v>19</v>
      </c>
      <c r="D356" s="197" t="s">
        <v>19</v>
      </c>
      <c r="E356" s="197" t="s">
        <v>112</v>
      </c>
      <c r="F356" s="198" t="s">
        <v>7</v>
      </c>
      <c r="G356" s="224">
        <f t="shared" ref="G356:I358" si="155">SUM(G357)</f>
        <v>1300000</v>
      </c>
      <c r="H356" s="224">
        <f t="shared" si="155"/>
        <v>1300000</v>
      </c>
      <c r="I356" s="224">
        <f t="shared" si="155"/>
        <v>1300000</v>
      </c>
      <c r="J356" s="342">
        <f t="shared" si="153"/>
        <v>100</v>
      </c>
    </row>
    <row r="357" spans="1:10" ht="21.6" customHeight="1" x14ac:dyDescent="0.25">
      <c r="A357" s="123" t="s">
        <v>390</v>
      </c>
      <c r="B357" s="18">
        <v>927</v>
      </c>
      <c r="C357" s="193" t="s">
        <v>19</v>
      </c>
      <c r="D357" s="195" t="s">
        <v>19</v>
      </c>
      <c r="E357" s="197" t="s">
        <v>391</v>
      </c>
      <c r="F357" s="198" t="s">
        <v>7</v>
      </c>
      <c r="G357" s="224">
        <f t="shared" si="155"/>
        <v>1300000</v>
      </c>
      <c r="H357" s="224">
        <f t="shared" si="155"/>
        <v>1300000</v>
      </c>
      <c r="I357" s="224">
        <f t="shared" si="155"/>
        <v>1300000</v>
      </c>
      <c r="J357" s="342">
        <f t="shared" si="153"/>
        <v>100</v>
      </c>
    </row>
    <row r="358" spans="1:10" ht="27" customHeight="1" x14ac:dyDescent="0.25">
      <c r="A358" s="261" t="s">
        <v>34</v>
      </c>
      <c r="B358" s="19">
        <v>927</v>
      </c>
      <c r="C358" s="109" t="s">
        <v>19</v>
      </c>
      <c r="D358" s="111" t="s">
        <v>19</v>
      </c>
      <c r="E358" s="116" t="s">
        <v>391</v>
      </c>
      <c r="F358" s="111" t="s">
        <v>35</v>
      </c>
      <c r="G358" s="192">
        <f t="shared" si="155"/>
        <v>1300000</v>
      </c>
      <c r="H358" s="192">
        <f t="shared" si="155"/>
        <v>1300000</v>
      </c>
      <c r="I358" s="192">
        <f t="shared" si="155"/>
        <v>1300000</v>
      </c>
      <c r="J358" s="343">
        <f t="shared" si="153"/>
        <v>100</v>
      </c>
    </row>
    <row r="359" spans="1:10" ht="27" customHeight="1" x14ac:dyDescent="0.25">
      <c r="A359" s="147" t="s">
        <v>80</v>
      </c>
      <c r="B359" s="19">
        <v>927</v>
      </c>
      <c r="C359" s="109" t="s">
        <v>19</v>
      </c>
      <c r="D359" s="111" t="s">
        <v>19</v>
      </c>
      <c r="E359" s="116" t="s">
        <v>391</v>
      </c>
      <c r="F359" s="111" t="s">
        <v>81</v>
      </c>
      <c r="G359" s="192">
        <v>1300000</v>
      </c>
      <c r="H359" s="192">
        <v>1300000</v>
      </c>
      <c r="I359" s="192">
        <v>1300000</v>
      </c>
      <c r="J359" s="343">
        <f t="shared" si="153"/>
        <v>100</v>
      </c>
    </row>
    <row r="360" spans="1:10" ht="18" x14ac:dyDescent="0.25">
      <c r="A360" s="16" t="s">
        <v>36</v>
      </c>
      <c r="B360" s="94">
        <v>927</v>
      </c>
      <c r="C360" s="189" t="s">
        <v>37</v>
      </c>
      <c r="D360" s="190" t="s">
        <v>6</v>
      </c>
      <c r="E360" s="190" t="s">
        <v>112</v>
      </c>
      <c r="F360" s="190" t="s">
        <v>7</v>
      </c>
      <c r="G360" s="210">
        <f>SUM(G361+G365+G369+G384)</f>
        <v>46265146.540000007</v>
      </c>
      <c r="H360" s="210">
        <f>SUM(H361+H365+H369+H384)</f>
        <v>46265146.540000007</v>
      </c>
      <c r="I360" s="210">
        <f>SUM(I361+I365+I369+I384)</f>
        <v>16092760.119999999</v>
      </c>
      <c r="J360" s="342">
        <f t="shared" si="153"/>
        <v>34.783765584934415</v>
      </c>
    </row>
    <row r="361" spans="1:10" x14ac:dyDescent="0.25">
      <c r="A361" s="17" t="s">
        <v>88</v>
      </c>
      <c r="B361" s="21">
        <v>927</v>
      </c>
      <c r="C361" s="22" t="s">
        <v>37</v>
      </c>
      <c r="D361" s="23" t="s">
        <v>21</v>
      </c>
      <c r="E361" s="23" t="s">
        <v>112</v>
      </c>
      <c r="F361" s="23" t="s">
        <v>7</v>
      </c>
      <c r="G361" s="210">
        <f t="shared" ref="G361:I363" si="156">SUM(G362)</f>
        <v>3476228.1</v>
      </c>
      <c r="H361" s="210">
        <f t="shared" si="156"/>
        <v>3476228.1</v>
      </c>
      <c r="I361" s="210">
        <f t="shared" si="156"/>
        <v>1466476.47</v>
      </c>
      <c r="J361" s="342">
        <f t="shared" si="153"/>
        <v>42.185852821338159</v>
      </c>
    </row>
    <row r="362" spans="1:10" ht="26.25" x14ac:dyDescent="0.25">
      <c r="A362" s="12" t="s">
        <v>228</v>
      </c>
      <c r="B362" s="37">
        <v>927</v>
      </c>
      <c r="C362" s="109" t="s">
        <v>37</v>
      </c>
      <c r="D362" s="110" t="s">
        <v>21</v>
      </c>
      <c r="E362" s="116" t="s">
        <v>227</v>
      </c>
      <c r="F362" s="111" t="s">
        <v>7</v>
      </c>
      <c r="G362" s="192">
        <f t="shared" si="156"/>
        <v>3476228.1</v>
      </c>
      <c r="H362" s="192">
        <f t="shared" si="156"/>
        <v>3476228.1</v>
      </c>
      <c r="I362" s="192">
        <f t="shared" si="156"/>
        <v>1466476.47</v>
      </c>
      <c r="J362" s="343">
        <f t="shared" si="153"/>
        <v>42.185852821338159</v>
      </c>
    </row>
    <row r="363" spans="1:10" x14ac:dyDescent="0.25">
      <c r="A363" s="11" t="s">
        <v>87</v>
      </c>
      <c r="B363" s="37">
        <v>927</v>
      </c>
      <c r="C363" s="109" t="s">
        <v>37</v>
      </c>
      <c r="D363" s="110" t="s">
        <v>21</v>
      </c>
      <c r="E363" s="116" t="s">
        <v>227</v>
      </c>
      <c r="F363" s="109" t="s">
        <v>77</v>
      </c>
      <c r="G363" s="192">
        <f>SUM(G364)</f>
        <v>3476228.1</v>
      </c>
      <c r="H363" s="192">
        <f t="shared" si="156"/>
        <v>3476228.1</v>
      </c>
      <c r="I363" s="192">
        <f t="shared" si="156"/>
        <v>1466476.47</v>
      </c>
      <c r="J363" s="343">
        <f t="shared" si="153"/>
        <v>42.185852821338159</v>
      </c>
    </row>
    <row r="364" spans="1:10" ht="24.6" customHeight="1" x14ac:dyDescent="0.25">
      <c r="A364" s="221" t="s">
        <v>159</v>
      </c>
      <c r="B364" s="37">
        <v>927</v>
      </c>
      <c r="C364" s="109" t="s">
        <v>37</v>
      </c>
      <c r="D364" s="110" t="s">
        <v>21</v>
      </c>
      <c r="E364" s="116" t="s">
        <v>227</v>
      </c>
      <c r="F364" s="109" t="s">
        <v>157</v>
      </c>
      <c r="G364" s="192">
        <v>3476228.1</v>
      </c>
      <c r="H364" s="192">
        <v>3476228.1</v>
      </c>
      <c r="I364" s="192">
        <v>1466476.47</v>
      </c>
      <c r="J364" s="343">
        <f t="shared" si="153"/>
        <v>42.185852821338159</v>
      </c>
    </row>
    <row r="365" spans="1:10" x14ac:dyDescent="0.25">
      <c r="A365" s="112" t="s">
        <v>89</v>
      </c>
      <c r="B365" s="31">
        <v>927</v>
      </c>
      <c r="C365" s="193" t="s">
        <v>37</v>
      </c>
      <c r="D365" s="194" t="s">
        <v>9</v>
      </c>
      <c r="E365" s="194" t="s">
        <v>112</v>
      </c>
      <c r="F365" s="195" t="s">
        <v>7</v>
      </c>
      <c r="G365" s="210">
        <f>SUM(G366)</f>
        <v>88000</v>
      </c>
      <c r="H365" s="210">
        <f t="shared" ref="H365:I365" si="157">SUM(H366)</f>
        <v>88000</v>
      </c>
      <c r="I365" s="210">
        <f t="shared" si="157"/>
        <v>6200</v>
      </c>
      <c r="J365" s="342">
        <f t="shared" si="153"/>
        <v>7.045454545454545</v>
      </c>
    </row>
    <row r="366" spans="1:10" ht="39" x14ac:dyDescent="0.25">
      <c r="A366" s="12" t="s">
        <v>90</v>
      </c>
      <c r="B366" s="59">
        <v>927</v>
      </c>
      <c r="C366" s="135" t="s">
        <v>37</v>
      </c>
      <c r="D366" s="138" t="s">
        <v>9</v>
      </c>
      <c r="E366" s="136" t="s">
        <v>118</v>
      </c>
      <c r="F366" s="139" t="s">
        <v>7</v>
      </c>
      <c r="G366" s="210">
        <f t="shared" ref="G366:I367" si="158">SUM(G367)</f>
        <v>88000</v>
      </c>
      <c r="H366" s="210">
        <f t="shared" si="158"/>
        <v>88000</v>
      </c>
      <c r="I366" s="210">
        <f t="shared" si="158"/>
        <v>6200</v>
      </c>
      <c r="J366" s="342">
        <f t="shared" si="153"/>
        <v>7.045454545454545</v>
      </c>
    </row>
    <row r="367" spans="1:10" x14ac:dyDescent="0.25">
      <c r="A367" s="11" t="s">
        <v>76</v>
      </c>
      <c r="B367" s="37">
        <v>927</v>
      </c>
      <c r="C367" s="109" t="s">
        <v>37</v>
      </c>
      <c r="D367" s="110" t="s">
        <v>9</v>
      </c>
      <c r="E367" s="116" t="s">
        <v>118</v>
      </c>
      <c r="F367" s="109" t="s">
        <v>77</v>
      </c>
      <c r="G367" s="211">
        <f t="shared" si="158"/>
        <v>88000</v>
      </c>
      <c r="H367" s="211">
        <f t="shared" si="158"/>
        <v>88000</v>
      </c>
      <c r="I367" s="211">
        <f t="shared" si="158"/>
        <v>6200</v>
      </c>
      <c r="J367" s="343">
        <f t="shared" si="153"/>
        <v>7.045454545454545</v>
      </c>
    </row>
    <row r="368" spans="1:10" ht="23.45" customHeight="1" x14ac:dyDescent="0.25">
      <c r="A368" s="221" t="s">
        <v>159</v>
      </c>
      <c r="B368" s="37">
        <v>927</v>
      </c>
      <c r="C368" s="109" t="s">
        <v>37</v>
      </c>
      <c r="D368" s="110" t="s">
        <v>9</v>
      </c>
      <c r="E368" s="116" t="s">
        <v>118</v>
      </c>
      <c r="F368" s="109" t="s">
        <v>157</v>
      </c>
      <c r="G368" s="211">
        <v>88000</v>
      </c>
      <c r="H368" s="211">
        <v>88000</v>
      </c>
      <c r="I368" s="211">
        <v>6200</v>
      </c>
      <c r="J368" s="343">
        <f t="shared" si="153"/>
        <v>7.045454545454545</v>
      </c>
    </row>
    <row r="369" spans="1:10" x14ac:dyDescent="0.25">
      <c r="A369" s="9" t="s">
        <v>38</v>
      </c>
      <c r="B369" s="31">
        <v>927</v>
      </c>
      <c r="C369" s="193" t="s">
        <v>37</v>
      </c>
      <c r="D369" s="194" t="s">
        <v>39</v>
      </c>
      <c r="E369" s="194" t="s">
        <v>112</v>
      </c>
      <c r="F369" s="195" t="s">
        <v>7</v>
      </c>
      <c r="G369" s="179">
        <f>SUM(G370+G376+G373+G381)</f>
        <v>39998194.440000005</v>
      </c>
      <c r="H369" s="179">
        <f t="shared" ref="H369:I369" si="159">SUM(H370+H376+H373+H381)</f>
        <v>39998194.440000005</v>
      </c>
      <c r="I369" s="179">
        <f t="shared" si="159"/>
        <v>13622263.199999999</v>
      </c>
      <c r="J369" s="342">
        <f t="shared" si="153"/>
        <v>34.057195307738994</v>
      </c>
    </row>
    <row r="370" spans="1:10" s="305" customFormat="1" ht="39" x14ac:dyDescent="0.25">
      <c r="A370" s="160" t="s">
        <v>91</v>
      </c>
      <c r="B370" s="31">
        <v>927</v>
      </c>
      <c r="C370" s="193" t="s">
        <v>37</v>
      </c>
      <c r="D370" s="194" t="s">
        <v>39</v>
      </c>
      <c r="E370" s="197" t="s">
        <v>119</v>
      </c>
      <c r="F370" s="193" t="s">
        <v>7</v>
      </c>
      <c r="G370" s="210">
        <f t="shared" ref="G370:I371" si="160">SUM(G371)</f>
        <v>226635.84</v>
      </c>
      <c r="H370" s="210">
        <f t="shared" si="160"/>
        <v>226635.84</v>
      </c>
      <c r="I370" s="210">
        <f t="shared" si="160"/>
        <v>147561.76</v>
      </c>
      <c r="J370" s="342">
        <f t="shared" si="153"/>
        <v>65.10963138045598</v>
      </c>
    </row>
    <row r="371" spans="1:10" x14ac:dyDescent="0.25">
      <c r="A371" s="11" t="s">
        <v>76</v>
      </c>
      <c r="B371" s="19">
        <v>927</v>
      </c>
      <c r="C371" s="109" t="s">
        <v>37</v>
      </c>
      <c r="D371" s="110" t="s">
        <v>39</v>
      </c>
      <c r="E371" s="116" t="s">
        <v>119</v>
      </c>
      <c r="F371" s="109" t="s">
        <v>77</v>
      </c>
      <c r="G371" s="211">
        <f t="shared" si="160"/>
        <v>226635.84</v>
      </c>
      <c r="H371" s="211">
        <f t="shared" si="160"/>
        <v>226635.84</v>
      </c>
      <c r="I371" s="211">
        <f t="shared" si="160"/>
        <v>147561.76</v>
      </c>
      <c r="J371" s="343">
        <f t="shared" si="153"/>
        <v>65.10963138045598</v>
      </c>
    </row>
    <row r="372" spans="1:10" x14ac:dyDescent="0.25">
      <c r="A372" s="114" t="s">
        <v>156</v>
      </c>
      <c r="B372" s="19">
        <v>927</v>
      </c>
      <c r="C372" s="109" t="s">
        <v>37</v>
      </c>
      <c r="D372" s="110" t="s">
        <v>39</v>
      </c>
      <c r="E372" s="116" t="s">
        <v>119</v>
      </c>
      <c r="F372" s="109" t="s">
        <v>155</v>
      </c>
      <c r="G372" s="211">
        <v>226635.84</v>
      </c>
      <c r="H372" s="192">
        <v>226635.84</v>
      </c>
      <c r="I372" s="211">
        <v>147561.76</v>
      </c>
      <c r="J372" s="343">
        <f t="shared" si="153"/>
        <v>65.10963138045598</v>
      </c>
    </row>
    <row r="373" spans="1:10" s="305" customFormat="1" ht="51.75" x14ac:dyDescent="0.25">
      <c r="A373" s="246" t="s">
        <v>291</v>
      </c>
      <c r="B373" s="31">
        <v>927</v>
      </c>
      <c r="C373" s="193" t="s">
        <v>37</v>
      </c>
      <c r="D373" s="194" t="s">
        <v>39</v>
      </c>
      <c r="E373" s="197" t="s">
        <v>162</v>
      </c>
      <c r="F373" s="195" t="s">
        <v>7</v>
      </c>
      <c r="G373" s="210">
        <f t="shared" ref="G373:I374" si="161">SUM(G374)</f>
        <v>14189868</v>
      </c>
      <c r="H373" s="210">
        <f t="shared" si="161"/>
        <v>14189868</v>
      </c>
      <c r="I373" s="210">
        <f t="shared" si="161"/>
        <v>1010010</v>
      </c>
      <c r="J373" s="342">
        <f t="shared" si="153"/>
        <v>7.1178251975282647</v>
      </c>
    </row>
    <row r="374" spans="1:10" ht="22.5" x14ac:dyDescent="0.25">
      <c r="A374" s="226" t="s">
        <v>71</v>
      </c>
      <c r="B374" s="37">
        <v>927</v>
      </c>
      <c r="C374" s="109" t="s">
        <v>37</v>
      </c>
      <c r="D374" s="110" t="s">
        <v>39</v>
      </c>
      <c r="E374" s="116" t="s">
        <v>162</v>
      </c>
      <c r="F374" s="111" t="s">
        <v>72</v>
      </c>
      <c r="G374" s="211">
        <f t="shared" si="161"/>
        <v>14189868</v>
      </c>
      <c r="H374" s="211">
        <f t="shared" si="161"/>
        <v>14189868</v>
      </c>
      <c r="I374" s="211">
        <f t="shared" si="161"/>
        <v>1010010</v>
      </c>
      <c r="J374" s="343">
        <f t="shared" si="153"/>
        <v>7.1178251975282647</v>
      </c>
    </row>
    <row r="375" spans="1:10" x14ac:dyDescent="0.25">
      <c r="A375" s="227" t="s">
        <v>73</v>
      </c>
      <c r="B375" s="37">
        <v>927</v>
      </c>
      <c r="C375" s="109" t="s">
        <v>37</v>
      </c>
      <c r="D375" s="110" t="s">
        <v>39</v>
      </c>
      <c r="E375" s="116" t="s">
        <v>162</v>
      </c>
      <c r="F375" s="111" t="s">
        <v>74</v>
      </c>
      <c r="G375" s="211">
        <v>14189868</v>
      </c>
      <c r="H375" s="211">
        <v>14189868</v>
      </c>
      <c r="I375" s="211">
        <v>1010010</v>
      </c>
      <c r="J375" s="343">
        <f t="shared" si="153"/>
        <v>7.1178251975282647</v>
      </c>
    </row>
    <row r="376" spans="1:10" s="305" customFormat="1" ht="102.75" x14ac:dyDescent="0.25">
      <c r="A376" s="119" t="s">
        <v>242</v>
      </c>
      <c r="B376" s="18">
        <v>927</v>
      </c>
      <c r="C376" s="193" t="s">
        <v>37</v>
      </c>
      <c r="D376" s="194" t="s">
        <v>39</v>
      </c>
      <c r="E376" s="197" t="s">
        <v>120</v>
      </c>
      <c r="F376" s="193" t="s">
        <v>7</v>
      </c>
      <c r="G376" s="210">
        <f t="shared" ref="G376:I377" si="162">SUM(G377)</f>
        <v>25001196</v>
      </c>
      <c r="H376" s="210">
        <f t="shared" si="162"/>
        <v>25001196</v>
      </c>
      <c r="I376" s="210">
        <f t="shared" si="162"/>
        <v>11884196.84</v>
      </c>
      <c r="J376" s="342">
        <f t="shared" si="153"/>
        <v>47.534513308883305</v>
      </c>
    </row>
    <row r="377" spans="1:10" ht="153.75" x14ac:dyDescent="0.25">
      <c r="A377" s="119" t="s">
        <v>245</v>
      </c>
      <c r="B377" s="19">
        <v>927</v>
      </c>
      <c r="C377" s="109" t="s">
        <v>37</v>
      </c>
      <c r="D377" s="110" t="s">
        <v>39</v>
      </c>
      <c r="E377" s="116" t="s">
        <v>246</v>
      </c>
      <c r="F377" s="109" t="s">
        <v>7</v>
      </c>
      <c r="G377" s="211">
        <f t="shared" si="162"/>
        <v>25001196</v>
      </c>
      <c r="H377" s="211">
        <f t="shared" si="162"/>
        <v>25001196</v>
      </c>
      <c r="I377" s="211">
        <f t="shared" si="162"/>
        <v>11884196.84</v>
      </c>
      <c r="J377" s="343">
        <f t="shared" si="153"/>
        <v>47.534513308883305</v>
      </c>
    </row>
    <row r="378" spans="1:10" x14ac:dyDescent="0.25">
      <c r="A378" s="20" t="s">
        <v>76</v>
      </c>
      <c r="B378" s="24">
        <v>927</v>
      </c>
      <c r="C378" s="184" t="s">
        <v>37</v>
      </c>
      <c r="D378" s="201" t="s">
        <v>39</v>
      </c>
      <c r="E378" s="116" t="s">
        <v>246</v>
      </c>
      <c r="F378" s="184" t="s">
        <v>77</v>
      </c>
      <c r="G378" s="211">
        <f>SUM(G380+G379)</f>
        <v>25001196</v>
      </c>
      <c r="H378" s="211">
        <f t="shared" ref="H378:I378" si="163">SUM(H380+H379)</f>
        <v>25001196</v>
      </c>
      <c r="I378" s="211">
        <f t="shared" si="163"/>
        <v>11884196.84</v>
      </c>
      <c r="J378" s="343">
        <f t="shared" si="153"/>
        <v>47.534513308883305</v>
      </c>
    </row>
    <row r="379" spans="1:10" x14ac:dyDescent="0.25">
      <c r="A379" s="114" t="s">
        <v>156</v>
      </c>
      <c r="B379" s="19">
        <v>927</v>
      </c>
      <c r="C379" s="109" t="s">
        <v>37</v>
      </c>
      <c r="D379" s="110" t="s">
        <v>39</v>
      </c>
      <c r="E379" s="116" t="s">
        <v>246</v>
      </c>
      <c r="F379" s="109" t="s">
        <v>155</v>
      </c>
      <c r="G379" s="211">
        <v>19154364</v>
      </c>
      <c r="H379" s="211">
        <v>19154364</v>
      </c>
      <c r="I379" s="211">
        <v>7710445.1500000004</v>
      </c>
      <c r="J379" s="343">
        <f t="shared" si="153"/>
        <v>40.254247804834456</v>
      </c>
    </row>
    <row r="380" spans="1:10" ht="26.45" customHeight="1" x14ac:dyDescent="0.25">
      <c r="A380" s="221" t="s">
        <v>159</v>
      </c>
      <c r="B380" s="19">
        <v>927</v>
      </c>
      <c r="C380" s="109" t="s">
        <v>37</v>
      </c>
      <c r="D380" s="110" t="s">
        <v>39</v>
      </c>
      <c r="E380" s="116" t="s">
        <v>246</v>
      </c>
      <c r="F380" s="109" t="s">
        <v>157</v>
      </c>
      <c r="G380" s="211">
        <v>5846832</v>
      </c>
      <c r="H380" s="211">
        <v>5846832</v>
      </c>
      <c r="I380" s="211">
        <v>4173751.69</v>
      </c>
      <c r="J380" s="343">
        <f t="shared" si="153"/>
        <v>71.384840371674784</v>
      </c>
    </row>
    <row r="381" spans="1:10" ht="26.25" x14ac:dyDescent="0.25">
      <c r="A381" s="160" t="s">
        <v>251</v>
      </c>
      <c r="B381" s="59">
        <v>927</v>
      </c>
      <c r="C381" s="135" t="s">
        <v>37</v>
      </c>
      <c r="D381" s="138" t="s">
        <v>39</v>
      </c>
      <c r="E381" s="136" t="s">
        <v>237</v>
      </c>
      <c r="F381" s="135" t="s">
        <v>7</v>
      </c>
      <c r="G381" s="224">
        <f t="shared" ref="G381:I382" si="164">SUM(G382)</f>
        <v>580494.6</v>
      </c>
      <c r="H381" s="224">
        <f t="shared" si="164"/>
        <v>580494.6</v>
      </c>
      <c r="I381" s="224">
        <f t="shared" si="164"/>
        <v>580494.6</v>
      </c>
      <c r="J381" s="342">
        <f t="shared" si="153"/>
        <v>100</v>
      </c>
    </row>
    <row r="382" spans="1:10" ht="24" customHeight="1" x14ac:dyDescent="0.25">
      <c r="A382" s="114" t="s">
        <v>76</v>
      </c>
      <c r="B382" s="37">
        <v>927</v>
      </c>
      <c r="C382" s="109" t="s">
        <v>37</v>
      </c>
      <c r="D382" s="201" t="s">
        <v>39</v>
      </c>
      <c r="E382" s="116" t="s">
        <v>237</v>
      </c>
      <c r="F382" s="109" t="s">
        <v>77</v>
      </c>
      <c r="G382" s="192">
        <f>SUM(G383)</f>
        <v>580494.6</v>
      </c>
      <c r="H382" s="192">
        <f t="shared" si="164"/>
        <v>580494.6</v>
      </c>
      <c r="I382" s="192">
        <f t="shared" si="164"/>
        <v>580494.6</v>
      </c>
      <c r="J382" s="343">
        <f t="shared" si="153"/>
        <v>100</v>
      </c>
    </row>
    <row r="383" spans="1:10" ht="24" customHeight="1" x14ac:dyDescent="0.25">
      <c r="A383" s="221" t="s">
        <v>159</v>
      </c>
      <c r="B383" s="37">
        <v>927</v>
      </c>
      <c r="C383" s="109" t="s">
        <v>37</v>
      </c>
      <c r="D383" s="110" t="s">
        <v>39</v>
      </c>
      <c r="E383" s="116" t="s">
        <v>237</v>
      </c>
      <c r="F383" s="109" t="s">
        <v>157</v>
      </c>
      <c r="G383" s="192">
        <v>580494.6</v>
      </c>
      <c r="H383" s="192">
        <v>580494.6</v>
      </c>
      <c r="I383" s="192">
        <v>580494.6</v>
      </c>
      <c r="J383" s="343">
        <f t="shared" si="153"/>
        <v>100</v>
      </c>
    </row>
    <row r="384" spans="1:10" x14ac:dyDescent="0.25">
      <c r="A384" s="9" t="s">
        <v>92</v>
      </c>
      <c r="B384" s="18">
        <v>927</v>
      </c>
      <c r="C384" s="193" t="s">
        <v>37</v>
      </c>
      <c r="D384" s="194" t="s">
        <v>43</v>
      </c>
      <c r="E384" s="194" t="s">
        <v>112</v>
      </c>
      <c r="F384" s="195" t="s">
        <v>7</v>
      </c>
      <c r="G384" s="210">
        <f>SUM(G385+G390)</f>
        <v>2702724</v>
      </c>
      <c r="H384" s="210">
        <f t="shared" ref="H384:I384" si="165">SUM(H385+H390)</f>
        <v>2702724</v>
      </c>
      <c r="I384" s="210">
        <f t="shared" si="165"/>
        <v>997820.45</v>
      </c>
      <c r="J384" s="342">
        <f t="shared" si="153"/>
        <v>36.91906572776206</v>
      </c>
    </row>
    <row r="385" spans="1:10" ht="77.25" x14ac:dyDescent="0.25">
      <c r="A385" s="219" t="s">
        <v>330</v>
      </c>
      <c r="B385" s="31">
        <v>927</v>
      </c>
      <c r="C385" s="193" t="s">
        <v>37</v>
      </c>
      <c r="D385" s="194" t="s">
        <v>43</v>
      </c>
      <c r="E385" s="197" t="s">
        <v>116</v>
      </c>
      <c r="F385" s="195" t="s">
        <v>7</v>
      </c>
      <c r="G385" s="210">
        <f>SUM(G386+G388)</f>
        <v>1194420</v>
      </c>
      <c r="H385" s="210">
        <f t="shared" ref="H385:I385" si="166">SUM(H386+H388)</f>
        <v>1194420</v>
      </c>
      <c r="I385" s="210">
        <f t="shared" si="166"/>
        <v>403361.37</v>
      </c>
      <c r="J385" s="342">
        <f t="shared" si="153"/>
        <v>33.770480233083838</v>
      </c>
    </row>
    <row r="386" spans="1:10" ht="55.5" customHeight="1" x14ac:dyDescent="0.25">
      <c r="A386" s="13" t="s">
        <v>28</v>
      </c>
      <c r="B386" s="37">
        <v>927</v>
      </c>
      <c r="C386" s="109" t="s">
        <v>37</v>
      </c>
      <c r="D386" s="110" t="s">
        <v>43</v>
      </c>
      <c r="E386" s="116" t="s">
        <v>116</v>
      </c>
      <c r="F386" s="109" t="s">
        <v>29</v>
      </c>
      <c r="G386" s="211">
        <f>SUM(G387)</f>
        <v>888854</v>
      </c>
      <c r="H386" s="211">
        <f t="shared" ref="H386:I386" si="167">SUM(H387)</f>
        <v>888854</v>
      </c>
      <c r="I386" s="211">
        <f t="shared" si="167"/>
        <v>372730.89</v>
      </c>
      <c r="J386" s="343">
        <f t="shared" si="153"/>
        <v>41.93387102943791</v>
      </c>
    </row>
    <row r="387" spans="1:10" x14ac:dyDescent="0.25">
      <c r="A387" s="10" t="s">
        <v>30</v>
      </c>
      <c r="B387" s="37">
        <v>927</v>
      </c>
      <c r="C387" s="109" t="s">
        <v>37</v>
      </c>
      <c r="D387" s="110" t="s">
        <v>43</v>
      </c>
      <c r="E387" s="116" t="s">
        <v>116</v>
      </c>
      <c r="F387" s="109" t="s">
        <v>31</v>
      </c>
      <c r="G387" s="211">
        <v>888854</v>
      </c>
      <c r="H387" s="211">
        <v>888854</v>
      </c>
      <c r="I387" s="211">
        <v>372730.89</v>
      </c>
      <c r="J387" s="343">
        <f t="shared" si="153"/>
        <v>41.93387102943791</v>
      </c>
    </row>
    <row r="388" spans="1:10" x14ac:dyDescent="0.25">
      <c r="A388" s="13" t="s">
        <v>11</v>
      </c>
      <c r="B388" s="37">
        <v>927</v>
      </c>
      <c r="C388" s="109" t="s">
        <v>37</v>
      </c>
      <c r="D388" s="109" t="s">
        <v>43</v>
      </c>
      <c r="E388" s="116" t="s">
        <v>116</v>
      </c>
      <c r="F388" s="109" t="s">
        <v>12</v>
      </c>
      <c r="G388" s="211">
        <f>SUM(G389)</f>
        <v>305566</v>
      </c>
      <c r="H388" s="211">
        <f t="shared" ref="H388:I388" si="168">SUM(H389)</f>
        <v>305566</v>
      </c>
      <c r="I388" s="211">
        <f t="shared" si="168"/>
        <v>30630.48</v>
      </c>
      <c r="J388" s="343">
        <f t="shared" si="153"/>
        <v>10.024178082640084</v>
      </c>
    </row>
    <row r="389" spans="1:10" ht="23.25" x14ac:dyDescent="0.25">
      <c r="A389" s="113" t="s">
        <v>154</v>
      </c>
      <c r="B389" s="37">
        <v>927</v>
      </c>
      <c r="C389" s="109" t="s">
        <v>37</v>
      </c>
      <c r="D389" s="109" t="s">
        <v>43</v>
      </c>
      <c r="E389" s="116" t="s">
        <v>116</v>
      </c>
      <c r="F389" s="109" t="s">
        <v>14</v>
      </c>
      <c r="G389" s="211">
        <v>305566</v>
      </c>
      <c r="H389" s="211">
        <v>305566</v>
      </c>
      <c r="I389" s="211">
        <v>30630.48</v>
      </c>
      <c r="J389" s="343">
        <f t="shared" si="153"/>
        <v>10.024178082640084</v>
      </c>
    </row>
    <row r="390" spans="1:10" ht="102.75" x14ac:dyDescent="0.25">
      <c r="A390" s="119" t="s">
        <v>242</v>
      </c>
      <c r="B390" s="31">
        <v>927</v>
      </c>
      <c r="C390" s="193" t="s">
        <v>37</v>
      </c>
      <c r="D390" s="194" t="s">
        <v>43</v>
      </c>
      <c r="E390" s="197" t="s">
        <v>120</v>
      </c>
      <c r="F390" s="195" t="s">
        <v>7</v>
      </c>
      <c r="G390" s="210">
        <f>SUM(G391+G396)</f>
        <v>1508304</v>
      </c>
      <c r="H390" s="210">
        <f t="shared" ref="H390:I390" si="169">SUM(H391+H396)</f>
        <v>1508304</v>
      </c>
      <c r="I390" s="210">
        <f t="shared" si="169"/>
        <v>594459.07999999996</v>
      </c>
      <c r="J390" s="342">
        <f t="shared" si="153"/>
        <v>39.412418186254229</v>
      </c>
    </row>
    <row r="391" spans="1:10" ht="115.5" x14ac:dyDescent="0.25">
      <c r="A391" s="119" t="s">
        <v>247</v>
      </c>
      <c r="B391" s="44">
        <v>927</v>
      </c>
      <c r="C391" s="133" t="s">
        <v>37</v>
      </c>
      <c r="D391" s="148" t="s">
        <v>43</v>
      </c>
      <c r="E391" s="150" t="s">
        <v>248</v>
      </c>
      <c r="F391" s="152" t="s">
        <v>7</v>
      </c>
      <c r="G391" s="211">
        <f>SUM(G392+G394)</f>
        <v>1433304</v>
      </c>
      <c r="H391" s="211">
        <f t="shared" ref="H391:I391" si="170">SUM(H392+H394)</f>
        <v>1433304</v>
      </c>
      <c r="I391" s="211">
        <f t="shared" si="170"/>
        <v>594459.07999999996</v>
      </c>
      <c r="J391" s="343">
        <f t="shared" si="153"/>
        <v>41.474738087663191</v>
      </c>
    </row>
    <row r="392" spans="1:10" ht="38.450000000000003" customHeight="1" x14ac:dyDescent="0.25">
      <c r="A392" s="10" t="s">
        <v>28</v>
      </c>
      <c r="B392" s="37">
        <v>927</v>
      </c>
      <c r="C392" s="109" t="s">
        <v>37</v>
      </c>
      <c r="D392" s="110" t="s">
        <v>43</v>
      </c>
      <c r="E392" s="116" t="s">
        <v>248</v>
      </c>
      <c r="F392" s="109" t="s">
        <v>29</v>
      </c>
      <c r="G392" s="211">
        <f>SUM(G393)</f>
        <v>1200799</v>
      </c>
      <c r="H392" s="211">
        <f t="shared" ref="H392:I392" si="171">SUM(H393)</f>
        <v>1200799</v>
      </c>
      <c r="I392" s="211">
        <f t="shared" si="171"/>
        <v>583018.07999999996</v>
      </c>
      <c r="J392" s="343">
        <f t="shared" si="153"/>
        <v>48.552512119014082</v>
      </c>
    </row>
    <row r="393" spans="1:10" x14ac:dyDescent="0.25">
      <c r="A393" s="10" t="s">
        <v>30</v>
      </c>
      <c r="B393" s="37">
        <v>927</v>
      </c>
      <c r="C393" s="109" t="s">
        <v>37</v>
      </c>
      <c r="D393" s="110" t="s">
        <v>43</v>
      </c>
      <c r="E393" s="150" t="s">
        <v>248</v>
      </c>
      <c r="F393" s="109" t="s">
        <v>31</v>
      </c>
      <c r="G393" s="211">
        <v>1200799</v>
      </c>
      <c r="H393" s="211">
        <v>1200799</v>
      </c>
      <c r="I393" s="211">
        <v>583018.07999999996</v>
      </c>
      <c r="J393" s="343">
        <f t="shared" si="153"/>
        <v>48.552512119014082</v>
      </c>
    </row>
    <row r="394" spans="1:10" x14ac:dyDescent="0.25">
      <c r="A394" s="113" t="s">
        <v>11</v>
      </c>
      <c r="B394" s="37">
        <v>927</v>
      </c>
      <c r="C394" s="109" t="s">
        <v>37</v>
      </c>
      <c r="D394" s="110" t="s">
        <v>43</v>
      </c>
      <c r="E394" s="116" t="s">
        <v>248</v>
      </c>
      <c r="F394" s="184">
        <v>200</v>
      </c>
      <c r="G394" s="211">
        <f>SUM(G395)</f>
        <v>232505</v>
      </c>
      <c r="H394" s="211">
        <f t="shared" ref="H394:I394" si="172">SUM(H395)</f>
        <v>232505</v>
      </c>
      <c r="I394" s="211">
        <f t="shared" si="172"/>
        <v>11441</v>
      </c>
      <c r="J394" s="343">
        <f t="shared" si="153"/>
        <v>4.920754392378659</v>
      </c>
    </row>
    <row r="395" spans="1:10" ht="23.25" x14ac:dyDescent="0.25">
      <c r="A395" s="113" t="s">
        <v>154</v>
      </c>
      <c r="B395" s="37">
        <v>927</v>
      </c>
      <c r="C395" s="109" t="s">
        <v>37</v>
      </c>
      <c r="D395" s="110" t="s">
        <v>43</v>
      </c>
      <c r="E395" s="150" t="s">
        <v>248</v>
      </c>
      <c r="F395" s="109" t="s">
        <v>14</v>
      </c>
      <c r="G395" s="211">
        <v>232505</v>
      </c>
      <c r="H395" s="211">
        <v>232505</v>
      </c>
      <c r="I395" s="211">
        <v>11441</v>
      </c>
      <c r="J395" s="343">
        <f t="shared" si="153"/>
        <v>4.920754392378659</v>
      </c>
    </row>
    <row r="396" spans="1:10" ht="163.5" customHeight="1" x14ac:dyDescent="0.25">
      <c r="A396" s="119" t="s">
        <v>243</v>
      </c>
      <c r="B396" s="19">
        <v>927</v>
      </c>
      <c r="C396" s="109" t="s">
        <v>37</v>
      </c>
      <c r="D396" s="110" t="s">
        <v>43</v>
      </c>
      <c r="E396" s="116" t="s">
        <v>244</v>
      </c>
      <c r="F396" s="109" t="s">
        <v>7</v>
      </c>
      <c r="G396" s="211">
        <f>SUM(G398)</f>
        <v>75000</v>
      </c>
      <c r="H396" s="211">
        <f t="shared" ref="H396:I396" si="173">SUM(H398)</f>
        <v>75000</v>
      </c>
      <c r="I396" s="211">
        <f t="shared" si="173"/>
        <v>0</v>
      </c>
      <c r="J396" s="343">
        <f t="shared" si="153"/>
        <v>0</v>
      </c>
    </row>
    <row r="397" spans="1:10" x14ac:dyDescent="0.25">
      <c r="A397" s="113" t="s">
        <v>11</v>
      </c>
      <c r="B397" s="24">
        <v>927</v>
      </c>
      <c r="C397" s="184" t="s">
        <v>37</v>
      </c>
      <c r="D397" s="109" t="s">
        <v>43</v>
      </c>
      <c r="E397" s="116" t="s">
        <v>244</v>
      </c>
      <c r="F397" s="184">
        <v>200</v>
      </c>
      <c r="G397" s="211">
        <f>SUM(G398)</f>
        <v>75000</v>
      </c>
      <c r="H397" s="211">
        <f t="shared" ref="H397:I397" si="174">SUM(H398)</f>
        <v>75000</v>
      </c>
      <c r="I397" s="211">
        <f t="shared" si="174"/>
        <v>0</v>
      </c>
      <c r="J397" s="342">
        <f t="shared" si="153"/>
        <v>0</v>
      </c>
    </row>
    <row r="398" spans="1:10" ht="23.25" x14ac:dyDescent="0.25">
      <c r="A398" s="113" t="s">
        <v>154</v>
      </c>
      <c r="B398" s="19">
        <v>927</v>
      </c>
      <c r="C398" s="109" t="s">
        <v>37</v>
      </c>
      <c r="D398" s="109" t="s">
        <v>43</v>
      </c>
      <c r="E398" s="116" t="s">
        <v>244</v>
      </c>
      <c r="F398" s="109" t="s">
        <v>14</v>
      </c>
      <c r="G398" s="211">
        <v>75000</v>
      </c>
      <c r="H398" s="211">
        <v>75000</v>
      </c>
      <c r="I398" s="211"/>
      <c r="J398" s="342">
        <f t="shared" si="153"/>
        <v>0</v>
      </c>
    </row>
    <row r="399" spans="1:10" x14ac:dyDescent="0.25">
      <c r="A399" s="15" t="s">
        <v>93</v>
      </c>
      <c r="B399" s="18">
        <v>927</v>
      </c>
      <c r="C399" s="193" t="s">
        <v>94</v>
      </c>
      <c r="D399" s="194" t="s">
        <v>6</v>
      </c>
      <c r="E399" s="194" t="s">
        <v>112</v>
      </c>
      <c r="F399" s="195" t="s">
        <v>7</v>
      </c>
      <c r="G399" s="210">
        <f>SUM(G400)</f>
        <v>143886081.90000001</v>
      </c>
      <c r="H399" s="210">
        <f t="shared" ref="H399:I399" si="175">SUM(H400)</f>
        <v>143886081.90000001</v>
      </c>
      <c r="I399" s="210">
        <f t="shared" si="175"/>
        <v>52259186.630000003</v>
      </c>
      <c r="J399" s="342">
        <f t="shared" ref="J399:J443" si="176">I399/H399*100</f>
        <v>36.319834371694014</v>
      </c>
    </row>
    <row r="400" spans="1:10" x14ac:dyDescent="0.25">
      <c r="A400" s="108" t="s">
        <v>281</v>
      </c>
      <c r="B400" s="18">
        <v>927</v>
      </c>
      <c r="C400" s="193" t="s">
        <v>94</v>
      </c>
      <c r="D400" s="194" t="s">
        <v>23</v>
      </c>
      <c r="E400" s="194" t="s">
        <v>112</v>
      </c>
      <c r="F400" s="195" t="s">
        <v>7</v>
      </c>
      <c r="G400" s="224">
        <f>SUM(G404+G401)</f>
        <v>143886081.90000001</v>
      </c>
      <c r="H400" s="224">
        <f>SUM(H404+H401)</f>
        <v>143886081.90000001</v>
      </c>
      <c r="I400" s="224">
        <f>SUM(I404)</f>
        <v>52259186.630000003</v>
      </c>
      <c r="J400" s="342">
        <f t="shared" si="176"/>
        <v>36.319834371694014</v>
      </c>
    </row>
    <row r="401" spans="1:10" ht="26.25" x14ac:dyDescent="0.25">
      <c r="A401" s="298" t="s">
        <v>229</v>
      </c>
      <c r="B401" s="274">
        <v>927</v>
      </c>
      <c r="C401" s="264" t="s">
        <v>94</v>
      </c>
      <c r="D401" s="266" t="s">
        <v>23</v>
      </c>
      <c r="E401" s="271" t="s">
        <v>405</v>
      </c>
      <c r="F401" s="265" t="s">
        <v>7</v>
      </c>
      <c r="G401" s="224">
        <f>G402</f>
        <v>420000</v>
      </c>
      <c r="H401" s="224">
        <f>H402</f>
        <v>420000</v>
      </c>
      <c r="I401" s="224"/>
      <c r="J401" s="342">
        <f t="shared" si="176"/>
        <v>0</v>
      </c>
    </row>
    <row r="402" spans="1:10" x14ac:dyDescent="0.25">
      <c r="A402" s="147" t="s">
        <v>34</v>
      </c>
      <c r="B402" s="278">
        <v>927</v>
      </c>
      <c r="C402" s="259" t="s">
        <v>94</v>
      </c>
      <c r="D402" s="258" t="s">
        <v>23</v>
      </c>
      <c r="E402" s="258" t="s">
        <v>405</v>
      </c>
      <c r="F402" s="260" t="s">
        <v>35</v>
      </c>
      <c r="G402" s="192">
        <f>G403</f>
        <v>420000</v>
      </c>
      <c r="H402" s="192">
        <f>H403</f>
        <v>420000</v>
      </c>
      <c r="I402" s="224"/>
      <c r="J402" s="342">
        <f t="shared" si="176"/>
        <v>0</v>
      </c>
    </row>
    <row r="403" spans="1:10" x14ac:dyDescent="0.25">
      <c r="A403" s="147" t="s">
        <v>136</v>
      </c>
      <c r="B403" s="278">
        <v>927</v>
      </c>
      <c r="C403" s="259" t="s">
        <v>94</v>
      </c>
      <c r="D403" s="258" t="s">
        <v>23</v>
      </c>
      <c r="E403" s="258" t="s">
        <v>405</v>
      </c>
      <c r="F403" s="260" t="s">
        <v>135</v>
      </c>
      <c r="G403" s="192">
        <v>420000</v>
      </c>
      <c r="H403" s="192">
        <v>420000</v>
      </c>
      <c r="I403" s="224"/>
      <c r="J403" s="342">
        <f t="shared" si="176"/>
        <v>0</v>
      </c>
    </row>
    <row r="404" spans="1:10" ht="26.25" x14ac:dyDescent="0.25">
      <c r="A404" s="120" t="s">
        <v>253</v>
      </c>
      <c r="B404" s="18">
        <v>927</v>
      </c>
      <c r="C404" s="199" t="s">
        <v>94</v>
      </c>
      <c r="D404" s="135" t="s">
        <v>23</v>
      </c>
      <c r="E404" s="194" t="s">
        <v>234</v>
      </c>
      <c r="F404" s="198" t="s">
        <v>7</v>
      </c>
      <c r="G404" s="224">
        <f t="shared" ref="G404:I405" si="177">SUM(G405)</f>
        <v>143466081.90000001</v>
      </c>
      <c r="H404" s="224">
        <f t="shared" si="177"/>
        <v>143466081.90000001</v>
      </c>
      <c r="I404" s="224">
        <f t="shared" si="177"/>
        <v>52259186.630000003</v>
      </c>
      <c r="J404" s="342">
        <f t="shared" si="176"/>
        <v>36.426161457748712</v>
      </c>
    </row>
    <row r="405" spans="1:10" ht="22.5" x14ac:dyDescent="0.25">
      <c r="A405" s="121" t="s">
        <v>71</v>
      </c>
      <c r="B405" s="37">
        <v>927</v>
      </c>
      <c r="C405" s="115" t="s">
        <v>94</v>
      </c>
      <c r="D405" s="109" t="s">
        <v>23</v>
      </c>
      <c r="E405" s="148" t="s">
        <v>234</v>
      </c>
      <c r="F405" s="150">
        <v>400</v>
      </c>
      <c r="G405" s="192">
        <f t="shared" si="177"/>
        <v>143466081.90000001</v>
      </c>
      <c r="H405" s="192">
        <f t="shared" si="177"/>
        <v>143466081.90000001</v>
      </c>
      <c r="I405" s="192">
        <f t="shared" si="177"/>
        <v>52259186.630000003</v>
      </c>
      <c r="J405" s="343">
        <f t="shared" si="176"/>
        <v>36.426161457748712</v>
      </c>
    </row>
    <row r="406" spans="1:10" x14ac:dyDescent="0.25">
      <c r="A406" s="113" t="s">
        <v>73</v>
      </c>
      <c r="B406" s="37">
        <v>927</v>
      </c>
      <c r="C406" s="115" t="s">
        <v>94</v>
      </c>
      <c r="D406" s="109" t="s">
        <v>23</v>
      </c>
      <c r="E406" s="148" t="s">
        <v>234</v>
      </c>
      <c r="F406" s="150">
        <v>410</v>
      </c>
      <c r="G406" s="192">
        <f>SUM(G408)</f>
        <v>143466081.90000001</v>
      </c>
      <c r="H406" s="192">
        <f t="shared" ref="H406:I406" si="178">SUM(H408)</f>
        <v>143466081.90000001</v>
      </c>
      <c r="I406" s="192">
        <f t="shared" si="178"/>
        <v>52259186.630000003</v>
      </c>
      <c r="J406" s="343">
        <f t="shared" si="176"/>
        <v>36.426161457748712</v>
      </c>
    </row>
    <row r="407" spans="1:10" x14ac:dyDescent="0.25">
      <c r="A407" s="113" t="s">
        <v>235</v>
      </c>
      <c r="B407" s="37"/>
      <c r="C407" s="115"/>
      <c r="D407" s="109"/>
      <c r="E407" s="148"/>
      <c r="F407" s="109"/>
      <c r="G407" s="192"/>
      <c r="H407" s="192"/>
      <c r="I407" s="192"/>
      <c r="J407" s="343"/>
    </row>
    <row r="408" spans="1:10" x14ac:dyDescent="0.25">
      <c r="A408" s="147" t="s">
        <v>282</v>
      </c>
      <c r="B408" s="37">
        <v>927</v>
      </c>
      <c r="C408" s="115" t="s">
        <v>94</v>
      </c>
      <c r="D408" s="109" t="s">
        <v>23</v>
      </c>
      <c r="E408" s="116" t="s">
        <v>234</v>
      </c>
      <c r="F408" s="115" t="s">
        <v>74</v>
      </c>
      <c r="G408" s="192">
        <v>143466081.90000001</v>
      </c>
      <c r="H408" s="192">
        <v>143466081.90000001</v>
      </c>
      <c r="I408" s="192">
        <v>52259186.630000003</v>
      </c>
      <c r="J408" s="343">
        <f t="shared" si="176"/>
        <v>36.426161457748712</v>
      </c>
    </row>
    <row r="409" spans="1:10" ht="47.25" x14ac:dyDescent="0.25">
      <c r="A409" s="287" t="s">
        <v>169</v>
      </c>
      <c r="B409" s="270" t="s">
        <v>86</v>
      </c>
      <c r="C409" s="270" t="s">
        <v>10</v>
      </c>
      <c r="D409" s="271" t="s">
        <v>6</v>
      </c>
      <c r="E409" s="271" t="s">
        <v>112</v>
      </c>
      <c r="F409" s="271" t="s">
        <v>7</v>
      </c>
      <c r="G409" s="224">
        <f>SUM(G410)</f>
        <v>4459502.79</v>
      </c>
      <c r="H409" s="224">
        <f t="shared" ref="H409:I409" si="179">SUM(H410)</f>
        <v>4459502.79</v>
      </c>
      <c r="I409" s="224">
        <f t="shared" si="179"/>
        <v>4459502.79</v>
      </c>
      <c r="J409" s="342">
        <f t="shared" si="176"/>
        <v>100</v>
      </c>
    </row>
    <row r="410" spans="1:10" ht="37.5" customHeight="1" x14ac:dyDescent="0.25">
      <c r="A410" s="288" t="s">
        <v>428</v>
      </c>
      <c r="B410" s="274">
        <v>927</v>
      </c>
      <c r="C410" s="289">
        <v>14</v>
      </c>
      <c r="D410" s="266" t="s">
        <v>9</v>
      </c>
      <c r="E410" s="266" t="s">
        <v>112</v>
      </c>
      <c r="F410" s="265" t="s">
        <v>7</v>
      </c>
      <c r="G410" s="224">
        <f t="shared" ref="G410:I412" si="180">SUM(G411)</f>
        <v>4459502.79</v>
      </c>
      <c r="H410" s="224">
        <f t="shared" si="180"/>
        <v>4459502.79</v>
      </c>
      <c r="I410" s="224">
        <f t="shared" si="180"/>
        <v>4459502.79</v>
      </c>
      <c r="J410" s="342">
        <f t="shared" si="176"/>
        <v>100</v>
      </c>
    </row>
    <row r="411" spans="1:10" ht="56.45" customHeight="1" x14ac:dyDescent="0.25">
      <c r="A411" s="219" t="s">
        <v>358</v>
      </c>
      <c r="B411" s="269">
        <v>927</v>
      </c>
      <c r="C411" s="326">
        <v>14</v>
      </c>
      <c r="D411" s="271" t="s">
        <v>9</v>
      </c>
      <c r="E411" s="138" t="s">
        <v>357</v>
      </c>
      <c r="F411" s="280" t="s">
        <v>7</v>
      </c>
      <c r="G411" s="245">
        <f t="shared" si="180"/>
        <v>4459502.79</v>
      </c>
      <c r="H411" s="245">
        <f t="shared" si="180"/>
        <v>4459502.79</v>
      </c>
      <c r="I411" s="245">
        <f t="shared" si="180"/>
        <v>4459502.79</v>
      </c>
      <c r="J411" s="342">
        <f t="shared" si="176"/>
        <v>100</v>
      </c>
    </row>
    <row r="412" spans="1:10" x14ac:dyDescent="0.25">
      <c r="A412" s="147" t="s">
        <v>46</v>
      </c>
      <c r="B412" s="8">
        <v>927</v>
      </c>
      <c r="C412" s="290">
        <v>14</v>
      </c>
      <c r="D412" s="163" t="s">
        <v>9</v>
      </c>
      <c r="E412" s="148" t="s">
        <v>357</v>
      </c>
      <c r="F412" s="162" t="s">
        <v>47</v>
      </c>
      <c r="G412" s="244">
        <f t="shared" si="180"/>
        <v>4459502.79</v>
      </c>
      <c r="H412" s="244">
        <f t="shared" si="180"/>
        <v>4459502.79</v>
      </c>
      <c r="I412" s="244">
        <f t="shared" si="180"/>
        <v>4459502.79</v>
      </c>
      <c r="J412" s="343">
        <f t="shared" si="176"/>
        <v>100</v>
      </c>
    </row>
    <row r="413" spans="1:10" x14ac:dyDescent="0.25">
      <c r="A413" s="113" t="s">
        <v>48</v>
      </c>
      <c r="B413" s="8">
        <v>927</v>
      </c>
      <c r="C413" s="290">
        <v>14</v>
      </c>
      <c r="D413" s="163" t="s">
        <v>9</v>
      </c>
      <c r="E413" s="148" t="s">
        <v>357</v>
      </c>
      <c r="F413" s="162" t="s">
        <v>49</v>
      </c>
      <c r="G413" s="244">
        <v>4459502.79</v>
      </c>
      <c r="H413" s="192">
        <v>4459502.79</v>
      </c>
      <c r="I413" s="192">
        <v>4459502.79</v>
      </c>
      <c r="J413" s="343">
        <f t="shared" si="176"/>
        <v>100</v>
      </c>
    </row>
    <row r="414" spans="1:10" ht="42" customHeight="1" x14ac:dyDescent="0.25">
      <c r="A414" s="335" t="s">
        <v>411</v>
      </c>
      <c r="B414" s="59">
        <v>928</v>
      </c>
      <c r="C414" s="135" t="s">
        <v>6</v>
      </c>
      <c r="D414" s="138" t="s">
        <v>6</v>
      </c>
      <c r="E414" s="138" t="s">
        <v>112</v>
      </c>
      <c r="F414" s="138" t="s">
        <v>7</v>
      </c>
      <c r="G414" s="210">
        <f>SUM(G415)</f>
        <v>902659</v>
      </c>
      <c r="H414" s="210">
        <f t="shared" ref="H414:I414" si="181">SUM(H415)</f>
        <v>902659</v>
      </c>
      <c r="I414" s="210">
        <f t="shared" si="181"/>
        <v>387283.98</v>
      </c>
      <c r="J414" s="342">
        <f t="shared" si="176"/>
        <v>42.904793504523852</v>
      </c>
    </row>
    <row r="415" spans="1:10" ht="15.75" x14ac:dyDescent="0.25">
      <c r="A415" s="30" t="s">
        <v>41</v>
      </c>
      <c r="B415" s="59">
        <v>928</v>
      </c>
      <c r="C415" s="135" t="s">
        <v>21</v>
      </c>
      <c r="D415" s="138" t="s">
        <v>6</v>
      </c>
      <c r="E415" s="138" t="s">
        <v>112</v>
      </c>
      <c r="F415" s="138" t="s">
        <v>7</v>
      </c>
      <c r="G415" s="210">
        <f>SUM(G416+G420)</f>
        <v>902659</v>
      </c>
      <c r="H415" s="210">
        <f t="shared" ref="H415:I415" si="182">SUM(H416+H420)</f>
        <v>902659</v>
      </c>
      <c r="I415" s="210">
        <f t="shared" si="182"/>
        <v>387283.98</v>
      </c>
      <c r="J415" s="342">
        <f t="shared" si="176"/>
        <v>42.904793504523852</v>
      </c>
    </row>
    <row r="416" spans="1:10" ht="39" x14ac:dyDescent="0.25">
      <c r="A416" s="25" t="s">
        <v>96</v>
      </c>
      <c r="B416" s="31">
        <v>928</v>
      </c>
      <c r="C416" s="193" t="s">
        <v>21</v>
      </c>
      <c r="D416" s="194" t="s">
        <v>23</v>
      </c>
      <c r="E416" s="194" t="s">
        <v>112</v>
      </c>
      <c r="F416" s="195" t="s">
        <v>7</v>
      </c>
      <c r="G416" s="224">
        <f t="shared" ref="G416:I418" si="183">SUM(G417)</f>
        <v>366002</v>
      </c>
      <c r="H416" s="224">
        <f t="shared" si="183"/>
        <v>366002</v>
      </c>
      <c r="I416" s="224">
        <f t="shared" si="183"/>
        <v>160884.35</v>
      </c>
      <c r="J416" s="342">
        <f t="shared" si="176"/>
        <v>43.957232474139488</v>
      </c>
    </row>
    <row r="417" spans="1:10" ht="26.25" x14ac:dyDescent="0.25">
      <c r="A417" s="28" t="s">
        <v>97</v>
      </c>
      <c r="B417" s="59">
        <v>928</v>
      </c>
      <c r="C417" s="135" t="s">
        <v>21</v>
      </c>
      <c r="D417" s="138" t="s">
        <v>23</v>
      </c>
      <c r="E417" s="138">
        <v>7000080010</v>
      </c>
      <c r="F417" s="139" t="s">
        <v>7</v>
      </c>
      <c r="G417" s="224">
        <f t="shared" si="183"/>
        <v>366002</v>
      </c>
      <c r="H417" s="192">
        <f t="shared" si="183"/>
        <v>366002</v>
      </c>
      <c r="I417" s="192">
        <f t="shared" si="183"/>
        <v>160884.35</v>
      </c>
      <c r="J417" s="343">
        <f t="shared" si="176"/>
        <v>43.957232474139488</v>
      </c>
    </row>
    <row r="418" spans="1:10" ht="43.5" x14ac:dyDescent="0.25">
      <c r="A418" s="27" t="s">
        <v>28</v>
      </c>
      <c r="B418" s="37">
        <v>928</v>
      </c>
      <c r="C418" s="109" t="s">
        <v>21</v>
      </c>
      <c r="D418" s="110" t="s">
        <v>23</v>
      </c>
      <c r="E418" s="110">
        <v>7000080010</v>
      </c>
      <c r="F418" s="109" t="s">
        <v>29</v>
      </c>
      <c r="G418" s="192">
        <f t="shared" si="183"/>
        <v>366002</v>
      </c>
      <c r="H418" s="192">
        <f t="shared" si="183"/>
        <v>366002</v>
      </c>
      <c r="I418" s="192">
        <f t="shared" si="183"/>
        <v>160884.35</v>
      </c>
      <c r="J418" s="343">
        <f t="shared" si="176"/>
        <v>43.957232474139488</v>
      </c>
    </row>
    <row r="419" spans="1:10" x14ac:dyDescent="0.25">
      <c r="A419" s="26" t="s">
        <v>30</v>
      </c>
      <c r="B419" s="37">
        <v>928</v>
      </c>
      <c r="C419" s="109" t="s">
        <v>21</v>
      </c>
      <c r="D419" s="110" t="s">
        <v>23</v>
      </c>
      <c r="E419" s="110">
        <v>7000080010</v>
      </c>
      <c r="F419" s="109" t="s">
        <v>31</v>
      </c>
      <c r="G419" s="192">
        <v>366002</v>
      </c>
      <c r="H419" s="192">
        <v>366002</v>
      </c>
      <c r="I419" s="192">
        <v>160884.35</v>
      </c>
      <c r="J419" s="343">
        <f t="shared" si="176"/>
        <v>43.957232474139488</v>
      </c>
    </row>
    <row r="420" spans="1:10" ht="51.75" x14ac:dyDescent="0.25">
      <c r="A420" s="25" t="s">
        <v>98</v>
      </c>
      <c r="B420" s="31">
        <v>928</v>
      </c>
      <c r="C420" s="193" t="s">
        <v>21</v>
      </c>
      <c r="D420" s="194" t="s">
        <v>9</v>
      </c>
      <c r="E420" s="194" t="s">
        <v>112</v>
      </c>
      <c r="F420" s="195" t="s">
        <v>7</v>
      </c>
      <c r="G420" s="210">
        <f>SUM(G421)</f>
        <v>536657</v>
      </c>
      <c r="H420" s="210">
        <f t="shared" ref="H420:I420" si="184">SUM(H421)</f>
        <v>536657</v>
      </c>
      <c r="I420" s="210">
        <f t="shared" si="184"/>
        <v>226399.63</v>
      </c>
      <c r="J420" s="342">
        <f t="shared" si="176"/>
        <v>42.187026350164068</v>
      </c>
    </row>
    <row r="421" spans="1:10" ht="26.25" x14ac:dyDescent="0.25">
      <c r="A421" s="29" t="s">
        <v>99</v>
      </c>
      <c r="B421" s="59">
        <v>928</v>
      </c>
      <c r="C421" s="135" t="s">
        <v>21</v>
      </c>
      <c r="D421" s="135" t="s">
        <v>9</v>
      </c>
      <c r="E421" s="139" t="s">
        <v>230</v>
      </c>
      <c r="F421" s="135" t="s">
        <v>7</v>
      </c>
      <c r="G421" s="224">
        <f>SUM(G422+G424+G426)</f>
        <v>536657</v>
      </c>
      <c r="H421" s="224">
        <f t="shared" ref="H421:I421" si="185">SUM(H422+H424+H426)</f>
        <v>536657</v>
      </c>
      <c r="I421" s="224">
        <f t="shared" si="185"/>
        <v>226399.63</v>
      </c>
      <c r="J421" s="342">
        <f t="shared" si="176"/>
        <v>42.187026350164068</v>
      </c>
    </row>
    <row r="422" spans="1:10" ht="36.6" customHeight="1" x14ac:dyDescent="0.25">
      <c r="A422" s="27" t="s">
        <v>28</v>
      </c>
      <c r="B422" s="37">
        <v>928</v>
      </c>
      <c r="C422" s="109" t="s">
        <v>21</v>
      </c>
      <c r="D422" s="109" t="s">
        <v>9</v>
      </c>
      <c r="E422" s="111" t="s">
        <v>230</v>
      </c>
      <c r="F422" s="109" t="s">
        <v>29</v>
      </c>
      <c r="G422" s="192">
        <f>SUM(G423)</f>
        <v>440057</v>
      </c>
      <c r="H422" s="192">
        <f t="shared" ref="H422:I422" si="186">SUM(H423)</f>
        <v>440057</v>
      </c>
      <c r="I422" s="192">
        <f t="shared" si="186"/>
        <v>198429.63</v>
      </c>
      <c r="J422" s="343">
        <f t="shared" si="176"/>
        <v>45.091801743864998</v>
      </c>
    </row>
    <row r="423" spans="1:10" x14ac:dyDescent="0.25">
      <c r="A423" s="26" t="s">
        <v>30</v>
      </c>
      <c r="B423" s="37">
        <v>928</v>
      </c>
      <c r="C423" s="109" t="s">
        <v>21</v>
      </c>
      <c r="D423" s="109" t="s">
        <v>9</v>
      </c>
      <c r="E423" s="111" t="s">
        <v>230</v>
      </c>
      <c r="F423" s="109" t="s">
        <v>31</v>
      </c>
      <c r="G423" s="192">
        <v>440057</v>
      </c>
      <c r="H423" s="192">
        <v>440057</v>
      </c>
      <c r="I423" s="192">
        <v>198429.63</v>
      </c>
      <c r="J423" s="343">
        <f t="shared" si="176"/>
        <v>45.091801743864998</v>
      </c>
    </row>
    <row r="424" spans="1:10" x14ac:dyDescent="0.25">
      <c r="A424" s="27" t="s">
        <v>11</v>
      </c>
      <c r="B424" s="37">
        <v>928</v>
      </c>
      <c r="C424" s="109" t="s">
        <v>21</v>
      </c>
      <c r="D424" s="109" t="s">
        <v>9</v>
      </c>
      <c r="E424" s="111" t="s">
        <v>230</v>
      </c>
      <c r="F424" s="109" t="s">
        <v>12</v>
      </c>
      <c r="G424" s="192">
        <f>SUM(G425)</f>
        <v>86200</v>
      </c>
      <c r="H424" s="192">
        <f t="shared" ref="H424:I424" si="187">SUM(H425)</f>
        <v>86200</v>
      </c>
      <c r="I424" s="192">
        <f t="shared" si="187"/>
        <v>26970</v>
      </c>
      <c r="J424" s="343">
        <f t="shared" si="176"/>
        <v>31.287703016241299</v>
      </c>
    </row>
    <row r="425" spans="1:10" ht="23.25" x14ac:dyDescent="0.25">
      <c r="A425" s="113" t="s">
        <v>154</v>
      </c>
      <c r="B425" s="37">
        <v>928</v>
      </c>
      <c r="C425" s="109" t="s">
        <v>21</v>
      </c>
      <c r="D425" s="109" t="s">
        <v>9</v>
      </c>
      <c r="E425" s="111" t="s">
        <v>230</v>
      </c>
      <c r="F425" s="109" t="s">
        <v>14</v>
      </c>
      <c r="G425" s="192">
        <v>86200</v>
      </c>
      <c r="H425" s="192">
        <v>86200</v>
      </c>
      <c r="I425" s="192">
        <v>26970</v>
      </c>
      <c r="J425" s="343">
        <f t="shared" si="176"/>
        <v>31.287703016241299</v>
      </c>
    </row>
    <row r="426" spans="1:10" x14ac:dyDescent="0.25">
      <c r="A426" s="26" t="s">
        <v>34</v>
      </c>
      <c r="B426" s="37">
        <v>928</v>
      </c>
      <c r="C426" s="109" t="s">
        <v>21</v>
      </c>
      <c r="D426" s="109" t="s">
        <v>9</v>
      </c>
      <c r="E426" s="111" t="s">
        <v>230</v>
      </c>
      <c r="F426" s="109" t="s">
        <v>35</v>
      </c>
      <c r="G426" s="192">
        <f>SUM(G427)</f>
        <v>10400</v>
      </c>
      <c r="H426" s="192">
        <f t="shared" ref="H426:I426" si="188">SUM(H427)</f>
        <v>10400</v>
      </c>
      <c r="I426" s="192">
        <f t="shared" si="188"/>
        <v>1000</v>
      </c>
      <c r="J426" s="343">
        <f t="shared" si="176"/>
        <v>9.6153846153846168</v>
      </c>
    </row>
    <row r="427" spans="1:10" x14ac:dyDescent="0.25">
      <c r="A427" s="26" t="s">
        <v>136</v>
      </c>
      <c r="B427" s="37">
        <v>928</v>
      </c>
      <c r="C427" s="109" t="s">
        <v>21</v>
      </c>
      <c r="D427" s="109" t="s">
        <v>9</v>
      </c>
      <c r="E427" s="111" t="s">
        <v>230</v>
      </c>
      <c r="F427" s="109" t="s">
        <v>135</v>
      </c>
      <c r="G427" s="192">
        <v>10400</v>
      </c>
      <c r="H427" s="192">
        <v>10400</v>
      </c>
      <c r="I427" s="192">
        <v>1000</v>
      </c>
      <c r="J427" s="343">
        <f t="shared" si="176"/>
        <v>9.6153846153846168</v>
      </c>
    </row>
    <row r="428" spans="1:10" ht="36" x14ac:dyDescent="0.25">
      <c r="A428" s="333" t="s">
        <v>100</v>
      </c>
      <c r="B428" s="59">
        <v>929</v>
      </c>
      <c r="C428" s="135" t="s">
        <v>6</v>
      </c>
      <c r="D428" s="138" t="s">
        <v>6</v>
      </c>
      <c r="E428" s="138" t="s">
        <v>112</v>
      </c>
      <c r="F428" s="138" t="s">
        <v>7</v>
      </c>
      <c r="G428" s="179">
        <f t="shared" ref="G428:I429" si="189">SUM(G429)</f>
        <v>1037860</v>
      </c>
      <c r="H428" s="179">
        <f t="shared" si="189"/>
        <v>1037860</v>
      </c>
      <c r="I428" s="179">
        <f t="shared" si="189"/>
        <v>469806.04</v>
      </c>
      <c r="J428" s="342">
        <f t="shared" si="176"/>
        <v>45.266802844314256</v>
      </c>
    </row>
    <row r="429" spans="1:10" ht="18" x14ac:dyDescent="0.25">
      <c r="A429" s="35" t="s">
        <v>41</v>
      </c>
      <c r="B429" s="140" t="s">
        <v>101</v>
      </c>
      <c r="C429" s="137" t="s">
        <v>21</v>
      </c>
      <c r="D429" s="139" t="s">
        <v>6</v>
      </c>
      <c r="E429" s="138" t="s">
        <v>112</v>
      </c>
      <c r="F429" s="135" t="s">
        <v>7</v>
      </c>
      <c r="G429" s="179">
        <f t="shared" si="189"/>
        <v>1037860</v>
      </c>
      <c r="H429" s="179">
        <f t="shared" si="189"/>
        <v>1037860</v>
      </c>
      <c r="I429" s="179">
        <f t="shared" si="189"/>
        <v>469806.04</v>
      </c>
      <c r="J429" s="342">
        <f t="shared" si="176"/>
        <v>45.266802844314256</v>
      </c>
    </row>
    <row r="430" spans="1:10" ht="39" x14ac:dyDescent="0.25">
      <c r="A430" s="32" t="s">
        <v>42</v>
      </c>
      <c r="B430" s="199" t="s">
        <v>101</v>
      </c>
      <c r="C430" s="198" t="s">
        <v>21</v>
      </c>
      <c r="D430" s="195" t="s">
        <v>43</v>
      </c>
      <c r="E430" s="194" t="s">
        <v>112</v>
      </c>
      <c r="F430" s="193" t="s">
        <v>7</v>
      </c>
      <c r="G430" s="179">
        <f>SUM(G431+G434+G441)</f>
        <v>1037860</v>
      </c>
      <c r="H430" s="179">
        <f t="shared" ref="H430:I430" si="190">SUM(H431+H434+H441)</f>
        <v>1037860</v>
      </c>
      <c r="I430" s="179">
        <f t="shared" si="190"/>
        <v>469806.04</v>
      </c>
      <c r="J430" s="342">
        <f t="shared" si="176"/>
        <v>45.266802844314256</v>
      </c>
    </row>
    <row r="431" spans="1:10" ht="39" x14ac:dyDescent="0.25">
      <c r="A431" s="120" t="s">
        <v>231</v>
      </c>
      <c r="B431" s="199" t="s">
        <v>101</v>
      </c>
      <c r="C431" s="198" t="s">
        <v>21</v>
      </c>
      <c r="D431" s="195" t="s">
        <v>43</v>
      </c>
      <c r="E431" s="194">
        <v>7000080050</v>
      </c>
      <c r="F431" s="193" t="s">
        <v>7</v>
      </c>
      <c r="G431" s="224">
        <f t="shared" ref="G431:I432" si="191">SUM(G432)</f>
        <v>767162</v>
      </c>
      <c r="H431" s="224">
        <f t="shared" si="191"/>
        <v>767162</v>
      </c>
      <c r="I431" s="224">
        <f t="shared" si="191"/>
        <v>463756.04</v>
      </c>
      <c r="J431" s="342">
        <f t="shared" si="176"/>
        <v>60.45086174758395</v>
      </c>
    </row>
    <row r="432" spans="1:10" ht="34.5" x14ac:dyDescent="0.25">
      <c r="A432" s="33" t="s">
        <v>28</v>
      </c>
      <c r="B432" s="115" t="s">
        <v>101</v>
      </c>
      <c r="C432" s="117" t="s">
        <v>21</v>
      </c>
      <c r="D432" s="111" t="s">
        <v>43</v>
      </c>
      <c r="E432" s="148">
        <v>7000080050</v>
      </c>
      <c r="F432" s="109" t="s">
        <v>29</v>
      </c>
      <c r="G432" s="192">
        <f t="shared" si="191"/>
        <v>767162</v>
      </c>
      <c r="H432" s="192">
        <f t="shared" si="191"/>
        <v>767162</v>
      </c>
      <c r="I432" s="192">
        <f t="shared" si="191"/>
        <v>463756.04</v>
      </c>
      <c r="J432" s="343">
        <f t="shared" si="176"/>
        <v>60.45086174758395</v>
      </c>
    </row>
    <row r="433" spans="1:10" x14ac:dyDescent="0.25">
      <c r="A433" s="33" t="s">
        <v>30</v>
      </c>
      <c r="B433" s="115" t="s">
        <v>101</v>
      </c>
      <c r="C433" s="117" t="s">
        <v>21</v>
      </c>
      <c r="D433" s="111" t="s">
        <v>43</v>
      </c>
      <c r="E433" s="148">
        <v>7000080050</v>
      </c>
      <c r="F433" s="109" t="s">
        <v>31</v>
      </c>
      <c r="G433" s="192">
        <v>767162</v>
      </c>
      <c r="H433" s="192">
        <v>767162</v>
      </c>
      <c r="I433" s="192">
        <v>463756.04</v>
      </c>
      <c r="J433" s="343">
        <f t="shared" si="176"/>
        <v>60.45086174758395</v>
      </c>
    </row>
    <row r="434" spans="1:10" ht="26.25" x14ac:dyDescent="0.25">
      <c r="A434" s="123" t="s">
        <v>99</v>
      </c>
      <c r="B434" s="199" t="s">
        <v>101</v>
      </c>
      <c r="C434" s="198" t="s">
        <v>21</v>
      </c>
      <c r="D434" s="195" t="s">
        <v>43</v>
      </c>
      <c r="E434" s="194">
        <v>7000080040</v>
      </c>
      <c r="F434" s="193" t="s">
        <v>7</v>
      </c>
      <c r="G434" s="224">
        <f>SUM(G435+G437+G439)</f>
        <v>132258</v>
      </c>
      <c r="H434" s="224">
        <f t="shared" ref="H434:I434" si="192">SUM(H435+H437+H439)</f>
        <v>132258</v>
      </c>
      <c r="I434" s="224">
        <f t="shared" si="192"/>
        <v>6050</v>
      </c>
      <c r="J434" s="342">
        <f t="shared" si="176"/>
        <v>4.5743924753134024</v>
      </c>
    </row>
    <row r="435" spans="1:10" ht="49.5" customHeight="1" x14ac:dyDescent="0.25">
      <c r="A435" s="34" t="s">
        <v>28</v>
      </c>
      <c r="B435" s="115" t="s">
        <v>101</v>
      </c>
      <c r="C435" s="117" t="s">
        <v>21</v>
      </c>
      <c r="D435" s="111" t="s">
        <v>43</v>
      </c>
      <c r="E435" s="111" t="s">
        <v>230</v>
      </c>
      <c r="F435" s="109" t="s">
        <v>29</v>
      </c>
      <c r="G435" s="192">
        <f>SUM(G436)</f>
        <v>104596</v>
      </c>
      <c r="H435" s="192">
        <f t="shared" ref="H435:I435" si="193">SUM(H436)</f>
        <v>104596</v>
      </c>
      <c r="I435" s="192">
        <f t="shared" si="193"/>
        <v>0</v>
      </c>
      <c r="J435" s="342">
        <f t="shared" si="176"/>
        <v>0</v>
      </c>
    </row>
    <row r="436" spans="1:10" x14ac:dyDescent="0.25">
      <c r="A436" s="33" t="s">
        <v>30</v>
      </c>
      <c r="B436" s="115" t="s">
        <v>101</v>
      </c>
      <c r="C436" s="117" t="s">
        <v>21</v>
      </c>
      <c r="D436" s="111" t="s">
        <v>43</v>
      </c>
      <c r="E436" s="111" t="s">
        <v>230</v>
      </c>
      <c r="F436" s="109" t="s">
        <v>31</v>
      </c>
      <c r="G436" s="192">
        <v>104596</v>
      </c>
      <c r="H436" s="192">
        <v>104596</v>
      </c>
      <c r="I436" s="192"/>
      <c r="J436" s="342">
        <f t="shared" si="176"/>
        <v>0</v>
      </c>
    </row>
    <row r="437" spans="1:10" x14ac:dyDescent="0.25">
      <c r="A437" s="34" t="s">
        <v>11</v>
      </c>
      <c r="B437" s="115" t="s">
        <v>101</v>
      </c>
      <c r="C437" s="117" t="s">
        <v>21</v>
      </c>
      <c r="D437" s="111" t="s">
        <v>43</v>
      </c>
      <c r="E437" s="111" t="s">
        <v>230</v>
      </c>
      <c r="F437" s="109" t="s">
        <v>12</v>
      </c>
      <c r="G437" s="192">
        <f>SUM(G438)</f>
        <v>26862</v>
      </c>
      <c r="H437" s="192">
        <f t="shared" ref="H437:I437" si="194">SUM(H438)</f>
        <v>26862</v>
      </c>
      <c r="I437" s="192">
        <f t="shared" si="194"/>
        <v>6050</v>
      </c>
      <c r="J437" s="343">
        <f t="shared" si="176"/>
        <v>22.522522522522522</v>
      </c>
    </row>
    <row r="438" spans="1:10" ht="23.25" x14ac:dyDescent="0.25">
      <c r="A438" s="113" t="s">
        <v>154</v>
      </c>
      <c r="B438" s="115" t="s">
        <v>101</v>
      </c>
      <c r="C438" s="117" t="s">
        <v>21</v>
      </c>
      <c r="D438" s="111" t="s">
        <v>43</v>
      </c>
      <c r="E438" s="111" t="s">
        <v>230</v>
      </c>
      <c r="F438" s="109" t="s">
        <v>14</v>
      </c>
      <c r="G438" s="192">
        <v>26862</v>
      </c>
      <c r="H438" s="192">
        <v>26862</v>
      </c>
      <c r="I438" s="192">
        <v>6050</v>
      </c>
      <c r="J438" s="343">
        <f t="shared" si="176"/>
        <v>22.522522522522522</v>
      </c>
    </row>
    <row r="439" spans="1:10" x14ac:dyDescent="0.25">
      <c r="A439" s="34" t="s">
        <v>34</v>
      </c>
      <c r="B439" s="115" t="s">
        <v>101</v>
      </c>
      <c r="C439" s="117" t="s">
        <v>21</v>
      </c>
      <c r="D439" s="111" t="s">
        <v>43</v>
      </c>
      <c r="E439" s="111" t="s">
        <v>230</v>
      </c>
      <c r="F439" s="109" t="s">
        <v>35</v>
      </c>
      <c r="G439" s="192">
        <f>SUM(G440)</f>
        <v>800</v>
      </c>
      <c r="H439" s="192">
        <f t="shared" ref="H439:I439" si="195">SUM(H440)</f>
        <v>800</v>
      </c>
      <c r="I439" s="192">
        <f t="shared" si="195"/>
        <v>0</v>
      </c>
      <c r="J439" s="342">
        <f t="shared" si="176"/>
        <v>0</v>
      </c>
    </row>
    <row r="440" spans="1:10" x14ac:dyDescent="0.25">
      <c r="A440" s="113" t="s">
        <v>136</v>
      </c>
      <c r="B440" s="115" t="s">
        <v>101</v>
      </c>
      <c r="C440" s="117" t="s">
        <v>21</v>
      </c>
      <c r="D440" s="111" t="s">
        <v>43</v>
      </c>
      <c r="E440" s="111" t="s">
        <v>230</v>
      </c>
      <c r="F440" s="109" t="s">
        <v>135</v>
      </c>
      <c r="G440" s="192">
        <v>800</v>
      </c>
      <c r="H440" s="192">
        <v>800</v>
      </c>
      <c r="I440" s="192"/>
      <c r="J440" s="342">
        <f t="shared" si="176"/>
        <v>0</v>
      </c>
    </row>
    <row r="441" spans="1:10" ht="64.5" x14ac:dyDescent="0.25">
      <c r="A441" s="219" t="s">
        <v>267</v>
      </c>
      <c r="B441" s="264" t="s">
        <v>101</v>
      </c>
      <c r="C441" s="265" t="s">
        <v>21</v>
      </c>
      <c r="D441" s="265" t="s">
        <v>43</v>
      </c>
      <c r="E441" s="266">
        <v>7000084200</v>
      </c>
      <c r="F441" s="264" t="s">
        <v>7</v>
      </c>
      <c r="G441" s="224">
        <f t="shared" ref="G441:I442" si="196">SUM(G442)</f>
        <v>138440</v>
      </c>
      <c r="H441" s="224">
        <f t="shared" si="196"/>
        <v>138440</v>
      </c>
      <c r="I441" s="224">
        <f t="shared" si="196"/>
        <v>0</v>
      </c>
      <c r="J441" s="342">
        <f t="shared" si="176"/>
        <v>0</v>
      </c>
    </row>
    <row r="442" spans="1:10" ht="37.15" customHeight="1" x14ac:dyDescent="0.25">
      <c r="A442" s="147" t="s">
        <v>28</v>
      </c>
      <c r="B442" s="162" t="s">
        <v>101</v>
      </c>
      <c r="C442" s="257" t="s">
        <v>21</v>
      </c>
      <c r="D442" s="257" t="s">
        <v>43</v>
      </c>
      <c r="E442" s="163">
        <v>7000084200</v>
      </c>
      <c r="F442" s="162" t="s">
        <v>29</v>
      </c>
      <c r="G442" s="192">
        <f t="shared" si="196"/>
        <v>138440</v>
      </c>
      <c r="H442" s="192">
        <f t="shared" si="196"/>
        <v>138440</v>
      </c>
      <c r="I442" s="192">
        <f t="shared" si="196"/>
        <v>0</v>
      </c>
      <c r="J442" s="342">
        <f t="shared" si="176"/>
        <v>0</v>
      </c>
    </row>
    <row r="443" spans="1:10" x14ac:dyDescent="0.25">
      <c r="A443" s="147" t="s">
        <v>30</v>
      </c>
      <c r="B443" s="162" t="s">
        <v>101</v>
      </c>
      <c r="C443" s="257" t="s">
        <v>21</v>
      </c>
      <c r="D443" s="257" t="s">
        <v>43</v>
      </c>
      <c r="E443" s="163">
        <v>7000084200</v>
      </c>
      <c r="F443" s="162" t="s">
        <v>31</v>
      </c>
      <c r="G443" s="192">
        <v>138440</v>
      </c>
      <c r="H443" s="192">
        <v>138440</v>
      </c>
      <c r="I443" s="192"/>
      <c r="J443" s="342">
        <f t="shared" si="176"/>
        <v>0</v>
      </c>
    </row>
    <row r="444" spans="1:10" ht="15.75" x14ac:dyDescent="0.25">
      <c r="A444" s="36" t="s">
        <v>102</v>
      </c>
      <c r="B444" s="145"/>
      <c r="C444" s="109"/>
      <c r="D444" s="110"/>
      <c r="E444" s="110"/>
      <c r="F444" s="111"/>
      <c r="G444" s="210">
        <f>SUM(G12+G103+G126+G207+G414+G428)</f>
        <v>1053335097.7</v>
      </c>
      <c r="H444" s="210">
        <f>SUM(H12+H103+H126+H207+H414+H428)</f>
        <v>1064406561.26</v>
      </c>
      <c r="I444" s="210">
        <f>SUM(I12+I103+I126+I207+I414+I428)</f>
        <v>426250622.71999997</v>
      </c>
      <c r="J444" s="342">
        <f>I444/H444*100</f>
        <v>40.045846975560004</v>
      </c>
    </row>
    <row r="445" spans="1:10" x14ac:dyDescent="0.25">
      <c r="G445" s="111"/>
    </row>
    <row r="446" spans="1:10" x14ac:dyDescent="0.25">
      <c r="G446" s="109"/>
    </row>
    <row r="447" spans="1:10" x14ac:dyDescent="0.25">
      <c r="G447" s="306"/>
      <c r="H447" s="307"/>
    </row>
    <row r="448" spans="1:10" x14ac:dyDescent="0.25">
      <c r="G448" s="195"/>
    </row>
    <row r="449" spans="7:7" x14ac:dyDescent="0.25">
      <c r="G449" s="109"/>
    </row>
    <row r="450" spans="7:7" x14ac:dyDescent="0.25">
      <c r="G450" s="109"/>
    </row>
    <row r="451" spans="7:7" x14ac:dyDescent="0.25">
      <c r="G451" s="109"/>
    </row>
    <row r="452" spans="7:7" x14ac:dyDescent="0.25">
      <c r="G452" s="109"/>
    </row>
    <row r="453" spans="7:7" x14ac:dyDescent="0.25">
      <c r="G453" s="109"/>
    </row>
    <row r="454" spans="7:7" x14ac:dyDescent="0.25">
      <c r="G454" s="109"/>
    </row>
    <row r="455" spans="7:7" x14ac:dyDescent="0.25">
      <c r="G455" s="109"/>
    </row>
    <row r="456" spans="7:7" x14ac:dyDescent="0.25">
      <c r="G456" s="200"/>
    </row>
    <row r="457" spans="7:7" x14ac:dyDescent="0.25">
      <c r="G457" s="135"/>
    </row>
    <row r="458" spans="7:7" x14ac:dyDescent="0.25">
      <c r="G458" s="38"/>
    </row>
    <row r="459" spans="7:7" x14ac:dyDescent="0.25">
      <c r="G459" s="38"/>
    </row>
    <row r="460" spans="7:7" x14ac:dyDescent="0.25">
      <c r="G460" s="196"/>
    </row>
    <row r="461" spans="7:7" x14ac:dyDescent="0.25">
      <c r="G461" s="196"/>
    </row>
    <row r="462" spans="7:7" x14ac:dyDescent="0.25">
      <c r="G462" s="38"/>
    </row>
    <row r="463" spans="7:7" x14ac:dyDescent="0.25">
      <c r="G463" s="196"/>
    </row>
    <row r="464" spans="7:7" x14ac:dyDescent="0.25">
      <c r="G464" s="196"/>
    </row>
    <row r="465" spans="7:7" x14ac:dyDescent="0.25">
      <c r="G465" s="196"/>
    </row>
    <row r="466" spans="7:7" x14ac:dyDescent="0.25">
      <c r="G466" s="196"/>
    </row>
    <row r="467" spans="7:7" x14ac:dyDescent="0.25">
      <c r="G467" s="196"/>
    </row>
    <row r="468" spans="7:7" x14ac:dyDescent="0.25">
      <c r="G468" s="196"/>
    </row>
    <row r="469" spans="7:7" x14ac:dyDescent="0.25">
      <c r="G469" s="38"/>
    </row>
    <row r="470" spans="7:7" x14ac:dyDescent="0.25">
      <c r="G470" s="196"/>
    </row>
    <row r="471" spans="7:7" x14ac:dyDescent="0.25">
      <c r="G471" s="196"/>
    </row>
    <row r="472" spans="7:7" x14ac:dyDescent="0.25">
      <c r="G472" s="111"/>
    </row>
  </sheetData>
  <mergeCells count="7">
    <mergeCell ref="I6:J6"/>
    <mergeCell ref="A7:J7"/>
    <mergeCell ref="A8:J8"/>
    <mergeCell ref="G1:J1"/>
    <mergeCell ref="G2:J2"/>
    <mergeCell ref="G3:J3"/>
    <mergeCell ref="G4:J4"/>
  </mergeCells>
  <pageMargins left="0.70866141732283472" right="0.70866141732283472" top="0" bottom="0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0"/>
  <sheetViews>
    <sheetView tabSelected="1" zoomScale="80" zoomScaleNormal="80" workbookViewId="0">
      <selection activeCell="H4" sqref="H4:K4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customWidth="1"/>
    <col min="9" max="9" width="21.140625" customWidth="1"/>
    <col min="10" max="11" width="16.7109375" customWidth="1"/>
    <col min="14" max="14" width="16.42578125" bestFit="1" customWidth="1"/>
  </cols>
  <sheetData>
    <row r="1" spans="1:11" ht="20.45" customHeight="1" x14ac:dyDescent="0.25">
      <c r="H1" s="350" t="s">
        <v>385</v>
      </c>
      <c r="I1" s="350"/>
      <c r="J1" s="350"/>
      <c r="K1" s="350"/>
    </row>
    <row r="2" spans="1:11" ht="20.45" customHeight="1" x14ac:dyDescent="0.25">
      <c r="H2" s="351" t="s">
        <v>424</v>
      </c>
      <c r="I2" s="351"/>
      <c r="J2" s="351"/>
      <c r="K2" s="351"/>
    </row>
    <row r="3" spans="1:11" ht="20.45" customHeight="1" x14ac:dyDescent="0.25">
      <c r="H3" s="351" t="s">
        <v>429</v>
      </c>
      <c r="I3" s="351"/>
      <c r="J3" s="351"/>
      <c r="K3" s="351"/>
    </row>
    <row r="4" spans="1:11" ht="20.45" customHeight="1" x14ac:dyDescent="0.25">
      <c r="H4" s="351" t="s">
        <v>425</v>
      </c>
      <c r="I4" s="351"/>
      <c r="J4" s="351"/>
      <c r="K4" s="351"/>
    </row>
    <row r="5" spans="1:11" ht="20.45" customHeight="1" x14ac:dyDescent="0.25">
      <c r="H5" s="229"/>
      <c r="I5" s="229" t="s">
        <v>426</v>
      </c>
      <c r="J5" s="229"/>
      <c r="K5" s="229"/>
    </row>
    <row r="6" spans="1:11" ht="14.45" customHeight="1" x14ac:dyDescent="0.3">
      <c r="J6" s="351"/>
      <c r="K6" s="351"/>
    </row>
    <row r="7" spans="1:11" ht="14.45" x14ac:dyDescent="0.3">
      <c r="A7" s="102"/>
      <c r="B7" s="164"/>
      <c r="C7" s="350"/>
      <c r="D7" s="350"/>
      <c r="E7" s="350"/>
      <c r="F7" s="350"/>
      <c r="G7" s="350"/>
      <c r="H7" s="350"/>
      <c r="I7" s="350"/>
      <c r="J7" s="350"/>
      <c r="K7" s="332"/>
    </row>
    <row r="8" spans="1:11" ht="58.9" customHeight="1" x14ac:dyDescent="0.25">
      <c r="A8" s="349" t="s">
        <v>427</v>
      </c>
      <c r="B8" s="349"/>
      <c r="C8" s="349"/>
      <c r="D8" s="349"/>
      <c r="E8" s="349"/>
      <c r="F8" s="349"/>
      <c r="G8" s="349"/>
      <c r="H8" s="349"/>
      <c r="I8" s="349"/>
      <c r="J8" s="349"/>
      <c r="K8" s="349"/>
    </row>
    <row r="9" spans="1:11" ht="18" x14ac:dyDescent="0.25">
      <c r="A9" s="41"/>
      <c r="B9" s="41"/>
      <c r="C9" s="41"/>
      <c r="D9" s="213"/>
      <c r="E9" s="41"/>
      <c r="F9" s="39"/>
      <c r="G9" s="40"/>
      <c r="H9" s="105"/>
      <c r="J9" t="s">
        <v>415</v>
      </c>
    </row>
    <row r="10" spans="1:11" ht="53.25" customHeight="1" x14ac:dyDescent="0.25">
      <c r="A10" s="42" t="s">
        <v>0</v>
      </c>
      <c r="B10" s="73" t="s">
        <v>104</v>
      </c>
      <c r="C10" s="73" t="s">
        <v>105</v>
      </c>
      <c r="D10" s="73" t="s">
        <v>122</v>
      </c>
      <c r="E10" s="74" t="s">
        <v>1</v>
      </c>
      <c r="F10" s="75" t="s">
        <v>106</v>
      </c>
      <c r="G10" s="75" t="s">
        <v>5</v>
      </c>
      <c r="H10" s="337" t="s">
        <v>416</v>
      </c>
      <c r="I10" s="337" t="s">
        <v>417</v>
      </c>
      <c r="J10" s="338" t="s">
        <v>419</v>
      </c>
      <c r="K10" s="338" t="s">
        <v>418</v>
      </c>
    </row>
    <row r="11" spans="1:11" ht="14.45" x14ac:dyDescent="0.3">
      <c r="A11" s="43">
        <v>1</v>
      </c>
      <c r="B11" s="43">
        <v>2</v>
      </c>
      <c r="C11" s="43">
        <v>3</v>
      </c>
      <c r="D11" s="107">
        <v>4</v>
      </c>
      <c r="E11" s="43">
        <v>5</v>
      </c>
      <c r="F11" s="43">
        <v>6</v>
      </c>
      <c r="G11" s="43">
        <v>7</v>
      </c>
      <c r="H11" s="107">
        <v>8</v>
      </c>
      <c r="I11" s="107">
        <v>9</v>
      </c>
      <c r="J11" s="107">
        <v>10</v>
      </c>
      <c r="K11" s="107">
        <v>11</v>
      </c>
    </row>
    <row r="12" spans="1:11" ht="31.5" x14ac:dyDescent="0.25">
      <c r="A12" s="30" t="s">
        <v>262</v>
      </c>
      <c r="B12" s="61" t="s">
        <v>23</v>
      </c>
      <c r="C12" s="67"/>
      <c r="D12" s="67"/>
      <c r="E12" s="67"/>
      <c r="F12" s="67"/>
      <c r="G12" s="67"/>
      <c r="H12" s="308">
        <f>SUM(H13+H27)</f>
        <v>18130602</v>
      </c>
      <c r="I12" s="308">
        <f>SUM(I13+I27)</f>
        <v>18130602</v>
      </c>
      <c r="J12" s="308">
        <f>SUM(J13+J27)</f>
        <v>8095864.1999999993</v>
      </c>
      <c r="K12" s="344">
        <f>SUM(J12/I12*100)</f>
        <v>44.653035789986447</v>
      </c>
    </row>
    <row r="13" spans="1:11" ht="18" x14ac:dyDescent="0.25">
      <c r="A13" s="45" t="s">
        <v>263</v>
      </c>
      <c r="B13" s="61" t="s">
        <v>23</v>
      </c>
      <c r="C13" s="61" t="s">
        <v>141</v>
      </c>
      <c r="D13" s="61"/>
      <c r="E13" s="67"/>
      <c r="F13" s="67"/>
      <c r="G13" s="67"/>
      <c r="H13" s="91">
        <f t="shared" ref="H13:J15" si="0">SUM(H14)</f>
        <v>7808202</v>
      </c>
      <c r="I13" s="91">
        <f t="shared" si="0"/>
        <v>7808202</v>
      </c>
      <c r="J13" s="91">
        <f t="shared" si="0"/>
        <v>3215862.1999999997</v>
      </c>
      <c r="K13" s="344">
        <f t="shared" ref="K13:K76" si="1">SUM(J13/I13*100)</f>
        <v>41.185694222562375</v>
      </c>
    </row>
    <row r="14" spans="1:11" ht="39" x14ac:dyDescent="0.25">
      <c r="A14" s="56" t="s">
        <v>123</v>
      </c>
      <c r="B14" s="61" t="s">
        <v>23</v>
      </c>
      <c r="C14" s="61" t="s">
        <v>141</v>
      </c>
      <c r="D14" s="61">
        <v>10</v>
      </c>
      <c r="E14" s="67"/>
      <c r="F14" s="67"/>
      <c r="G14" s="67"/>
      <c r="H14" s="91">
        <f t="shared" si="0"/>
        <v>7808202</v>
      </c>
      <c r="I14" s="91">
        <f t="shared" si="0"/>
        <v>7808202</v>
      </c>
      <c r="J14" s="91">
        <f t="shared" si="0"/>
        <v>3215862.1999999997</v>
      </c>
      <c r="K14" s="344">
        <f t="shared" si="1"/>
        <v>41.185694222562375</v>
      </c>
    </row>
    <row r="15" spans="1:11" ht="26.25" x14ac:dyDescent="0.25">
      <c r="A15" s="56" t="s">
        <v>124</v>
      </c>
      <c r="B15" s="61" t="s">
        <v>23</v>
      </c>
      <c r="C15" s="61" t="s">
        <v>141</v>
      </c>
      <c r="D15" s="61">
        <v>11</v>
      </c>
      <c r="E15" s="67"/>
      <c r="F15" s="67"/>
      <c r="G15" s="67"/>
      <c r="H15" s="91">
        <f t="shared" si="0"/>
        <v>7808202</v>
      </c>
      <c r="I15" s="91">
        <f t="shared" si="0"/>
        <v>7808202</v>
      </c>
      <c r="J15" s="91">
        <f t="shared" si="0"/>
        <v>3215862.1999999997</v>
      </c>
      <c r="K15" s="344">
        <f t="shared" si="1"/>
        <v>41.185694222562375</v>
      </c>
    </row>
    <row r="16" spans="1:11" ht="45" customHeight="1" x14ac:dyDescent="0.25">
      <c r="A16" s="336" t="s">
        <v>335</v>
      </c>
      <c r="B16" s="61" t="s">
        <v>23</v>
      </c>
      <c r="C16" s="61" t="s">
        <v>141</v>
      </c>
      <c r="D16" s="61">
        <v>11</v>
      </c>
      <c r="E16" s="100" t="s">
        <v>40</v>
      </c>
      <c r="F16" s="89" t="s">
        <v>121</v>
      </c>
      <c r="G16" s="89" t="s">
        <v>7</v>
      </c>
      <c r="H16" s="92">
        <f>SUM(H17+H24)</f>
        <v>7808202</v>
      </c>
      <c r="I16" s="92">
        <f t="shared" ref="I16:J16" si="2">SUM(I17+I24)</f>
        <v>7808202</v>
      </c>
      <c r="J16" s="92">
        <f t="shared" si="2"/>
        <v>3215862.1999999997</v>
      </c>
      <c r="K16" s="344">
        <f t="shared" si="1"/>
        <v>41.185694222562375</v>
      </c>
    </row>
    <row r="17" spans="1:11" ht="26.25" x14ac:dyDescent="0.25">
      <c r="A17" s="57" t="s">
        <v>27</v>
      </c>
      <c r="B17" s="64" t="s">
        <v>23</v>
      </c>
      <c r="C17" s="64" t="s">
        <v>141</v>
      </c>
      <c r="D17" s="64">
        <v>11</v>
      </c>
      <c r="E17" s="59">
        <v>906</v>
      </c>
      <c r="F17" s="138">
        <v>80040</v>
      </c>
      <c r="G17" s="139" t="s">
        <v>7</v>
      </c>
      <c r="H17" s="92">
        <f>SUM(H18+H20+H22)</f>
        <v>7758202</v>
      </c>
      <c r="I17" s="92">
        <f t="shared" ref="I17:J17" si="3">SUM(I18+I20+I22)</f>
        <v>7758202</v>
      </c>
      <c r="J17" s="92">
        <f t="shared" si="3"/>
        <v>3215862.1999999997</v>
      </c>
      <c r="K17" s="344">
        <f t="shared" si="1"/>
        <v>41.451127464843012</v>
      </c>
    </row>
    <row r="18" spans="1:11" ht="33" x14ac:dyDescent="0.25">
      <c r="A18" s="55" t="s">
        <v>28</v>
      </c>
      <c r="B18" s="62" t="s">
        <v>23</v>
      </c>
      <c r="C18" s="62" t="s">
        <v>141</v>
      </c>
      <c r="D18" s="62">
        <v>11</v>
      </c>
      <c r="E18" s="44">
        <v>906</v>
      </c>
      <c r="F18" s="110">
        <v>80040</v>
      </c>
      <c r="G18" s="109" t="s">
        <v>29</v>
      </c>
      <c r="H18" s="228">
        <f>SUM(H19)</f>
        <v>6985230</v>
      </c>
      <c r="I18" s="228">
        <f t="shared" ref="I18:J18" si="4">SUM(I19)</f>
        <v>6985230</v>
      </c>
      <c r="J18" s="228">
        <f t="shared" si="4"/>
        <v>3024970.5</v>
      </c>
      <c r="K18" s="344">
        <f t="shared" si="1"/>
        <v>43.305238338608746</v>
      </c>
    </row>
    <row r="19" spans="1:11" x14ac:dyDescent="0.25">
      <c r="A19" s="46" t="s">
        <v>30</v>
      </c>
      <c r="B19" s="62" t="s">
        <v>23</v>
      </c>
      <c r="C19" s="62">
        <v>1</v>
      </c>
      <c r="D19" s="62">
        <v>11</v>
      </c>
      <c r="E19" s="44">
        <v>906</v>
      </c>
      <c r="F19" s="110">
        <v>80040</v>
      </c>
      <c r="G19" s="109" t="s">
        <v>31</v>
      </c>
      <c r="H19" s="228">
        <f>SUM(Лист1!G108)</f>
        <v>6985230</v>
      </c>
      <c r="I19" s="228">
        <f>SUM(Лист1!H108)</f>
        <v>6985230</v>
      </c>
      <c r="J19" s="228">
        <f>SUM(Лист1!I108)</f>
        <v>3024970.5</v>
      </c>
      <c r="K19" s="344">
        <f t="shared" si="1"/>
        <v>43.305238338608746</v>
      </c>
    </row>
    <row r="20" spans="1:11" x14ac:dyDescent="0.25">
      <c r="A20" s="55" t="s">
        <v>11</v>
      </c>
      <c r="B20" s="62" t="s">
        <v>23</v>
      </c>
      <c r="C20" s="62">
        <v>1</v>
      </c>
      <c r="D20" s="62">
        <v>11</v>
      </c>
      <c r="E20" s="44">
        <v>906</v>
      </c>
      <c r="F20" s="110">
        <v>80040</v>
      </c>
      <c r="G20" s="109" t="s">
        <v>12</v>
      </c>
      <c r="H20" s="228">
        <f>SUM(H21)</f>
        <v>766072</v>
      </c>
      <c r="I20" s="228">
        <f t="shared" ref="I20:J20" si="5">SUM(I21)</f>
        <v>766072</v>
      </c>
      <c r="J20" s="228">
        <f t="shared" si="5"/>
        <v>189673.57</v>
      </c>
      <c r="K20" s="344">
        <f t="shared" si="1"/>
        <v>24.759235424346539</v>
      </c>
    </row>
    <row r="21" spans="1:11" x14ac:dyDescent="0.25">
      <c r="A21" s="113" t="s">
        <v>154</v>
      </c>
      <c r="B21" s="62" t="s">
        <v>23</v>
      </c>
      <c r="C21" s="62">
        <v>1</v>
      </c>
      <c r="D21" s="62">
        <v>11</v>
      </c>
      <c r="E21" s="44">
        <v>906</v>
      </c>
      <c r="F21" s="110">
        <v>80040</v>
      </c>
      <c r="G21" s="109" t="s">
        <v>14</v>
      </c>
      <c r="H21" s="228">
        <f>SUM(Лист1!G110)</f>
        <v>766072</v>
      </c>
      <c r="I21" s="228">
        <f>SUM(Лист1!H110)</f>
        <v>766072</v>
      </c>
      <c r="J21" s="228">
        <f>SUM(Лист1!I110)</f>
        <v>189673.57</v>
      </c>
      <c r="K21" s="344">
        <f t="shared" si="1"/>
        <v>24.759235424346539</v>
      </c>
    </row>
    <row r="22" spans="1:11" x14ac:dyDescent="0.25">
      <c r="A22" s="55" t="s">
        <v>34</v>
      </c>
      <c r="B22" s="62" t="s">
        <v>23</v>
      </c>
      <c r="C22" s="62">
        <v>1</v>
      </c>
      <c r="D22" s="62">
        <v>11</v>
      </c>
      <c r="E22" s="44">
        <v>906</v>
      </c>
      <c r="F22" s="110">
        <v>80040</v>
      </c>
      <c r="G22" s="109" t="s">
        <v>35</v>
      </c>
      <c r="H22" s="228">
        <f>SUM(H23)</f>
        <v>6900</v>
      </c>
      <c r="I22" s="228">
        <f t="shared" ref="I22:J22" si="6">SUM(I23)</f>
        <v>6900</v>
      </c>
      <c r="J22" s="228">
        <f t="shared" si="6"/>
        <v>1218.1300000000001</v>
      </c>
      <c r="K22" s="344">
        <f t="shared" si="1"/>
        <v>17.654057971014495</v>
      </c>
    </row>
    <row r="23" spans="1:11" x14ac:dyDescent="0.25">
      <c r="A23" s="113" t="s">
        <v>136</v>
      </c>
      <c r="B23" s="62" t="s">
        <v>23</v>
      </c>
      <c r="C23" s="62">
        <v>1</v>
      </c>
      <c r="D23" s="62">
        <v>11</v>
      </c>
      <c r="E23" s="44">
        <v>906</v>
      </c>
      <c r="F23" s="110">
        <v>80040</v>
      </c>
      <c r="G23" s="109" t="s">
        <v>135</v>
      </c>
      <c r="H23" s="228">
        <f>SUM(Лист1!G112)</f>
        <v>6900</v>
      </c>
      <c r="I23" s="228">
        <f>SUM(Лист1!H112)</f>
        <v>6900</v>
      </c>
      <c r="J23" s="228">
        <f>SUM(Лист1!I112)</f>
        <v>1218.1300000000001</v>
      </c>
      <c r="K23" s="344">
        <f t="shared" si="1"/>
        <v>17.654057971014495</v>
      </c>
    </row>
    <row r="24" spans="1:11" x14ac:dyDescent="0.25">
      <c r="A24" s="126" t="s">
        <v>190</v>
      </c>
      <c r="B24" s="64" t="s">
        <v>23</v>
      </c>
      <c r="C24" s="64">
        <v>1</v>
      </c>
      <c r="D24" s="64">
        <v>11</v>
      </c>
      <c r="E24" s="59">
        <v>906</v>
      </c>
      <c r="F24" s="138">
        <v>83030</v>
      </c>
      <c r="G24" s="198" t="s">
        <v>7</v>
      </c>
      <c r="H24" s="179">
        <f t="shared" ref="H24:J25" si="7">SUM(H25)</f>
        <v>50000</v>
      </c>
      <c r="I24" s="179">
        <f t="shared" si="7"/>
        <v>50000</v>
      </c>
      <c r="J24" s="179">
        <f t="shared" si="7"/>
        <v>0</v>
      </c>
      <c r="K24" s="344">
        <f t="shared" si="1"/>
        <v>0</v>
      </c>
    </row>
    <row r="25" spans="1:11" x14ac:dyDescent="0.25">
      <c r="A25" s="113" t="s">
        <v>34</v>
      </c>
      <c r="B25" s="62" t="s">
        <v>23</v>
      </c>
      <c r="C25" s="62">
        <v>1</v>
      </c>
      <c r="D25" s="62">
        <v>11</v>
      </c>
      <c r="E25" s="44">
        <v>906</v>
      </c>
      <c r="F25" s="110">
        <v>83030</v>
      </c>
      <c r="G25" s="115" t="s">
        <v>35</v>
      </c>
      <c r="H25" s="212">
        <f t="shared" si="7"/>
        <v>50000</v>
      </c>
      <c r="I25" s="212">
        <f t="shared" si="7"/>
        <v>50000</v>
      </c>
      <c r="J25" s="212">
        <f t="shared" si="7"/>
        <v>0</v>
      </c>
      <c r="K25" s="344">
        <f t="shared" si="1"/>
        <v>0</v>
      </c>
    </row>
    <row r="26" spans="1:11" x14ac:dyDescent="0.25">
      <c r="A26" s="118" t="s">
        <v>153</v>
      </c>
      <c r="B26" s="62" t="s">
        <v>23</v>
      </c>
      <c r="C26" s="62">
        <v>1</v>
      </c>
      <c r="D26" s="62">
        <v>11</v>
      </c>
      <c r="E26" s="44">
        <v>906</v>
      </c>
      <c r="F26" s="110">
        <v>83030</v>
      </c>
      <c r="G26" s="115" t="s">
        <v>70</v>
      </c>
      <c r="H26" s="212">
        <f>SUM(Лист1!G116)</f>
        <v>50000</v>
      </c>
      <c r="I26" s="212">
        <f>SUM(Лист1!H116)</f>
        <v>50000</v>
      </c>
      <c r="J26" s="212">
        <f>SUM(Лист1!I116)</f>
        <v>0</v>
      </c>
      <c r="K26" s="344">
        <f t="shared" si="1"/>
        <v>0</v>
      </c>
    </row>
    <row r="27" spans="1:11" ht="26.25" x14ac:dyDescent="0.25">
      <c r="A27" s="57" t="s">
        <v>261</v>
      </c>
      <c r="B27" s="61" t="s">
        <v>23</v>
      </c>
      <c r="C27" s="61">
        <v>2</v>
      </c>
      <c r="D27" s="61"/>
      <c r="E27" s="44"/>
      <c r="F27" s="110"/>
      <c r="G27" s="109"/>
      <c r="H27" s="92">
        <f t="shared" ref="H27:J28" si="8">SUM(H28)</f>
        <v>10322400</v>
      </c>
      <c r="I27" s="92">
        <f t="shared" si="8"/>
        <v>10322400</v>
      </c>
      <c r="J27" s="92">
        <f t="shared" si="8"/>
        <v>4880002</v>
      </c>
      <c r="K27" s="344">
        <f t="shared" si="1"/>
        <v>47.275846702317295</v>
      </c>
    </row>
    <row r="28" spans="1:11" ht="39" x14ac:dyDescent="0.25">
      <c r="A28" s="56" t="s">
        <v>123</v>
      </c>
      <c r="B28" s="61" t="s">
        <v>23</v>
      </c>
      <c r="C28" s="61">
        <v>2</v>
      </c>
      <c r="D28" s="61">
        <v>10</v>
      </c>
      <c r="E28" s="44"/>
      <c r="F28" s="110"/>
      <c r="G28" s="109"/>
      <c r="H28" s="92">
        <f t="shared" si="8"/>
        <v>10322400</v>
      </c>
      <c r="I28" s="92">
        <f t="shared" si="8"/>
        <v>10322400</v>
      </c>
      <c r="J28" s="92">
        <f t="shared" si="8"/>
        <v>4880002</v>
      </c>
      <c r="K28" s="344">
        <f t="shared" si="1"/>
        <v>47.275846702317295</v>
      </c>
    </row>
    <row r="29" spans="1:11" ht="26.25" x14ac:dyDescent="0.25">
      <c r="A29" s="123" t="s">
        <v>125</v>
      </c>
      <c r="B29" s="61" t="s">
        <v>23</v>
      </c>
      <c r="C29" s="61">
        <v>2</v>
      </c>
      <c r="D29" s="61">
        <v>12</v>
      </c>
      <c r="E29" s="44"/>
      <c r="F29" s="110"/>
      <c r="G29" s="109"/>
      <c r="H29" s="92">
        <f>SUM(H30+H33)</f>
        <v>10322400</v>
      </c>
      <c r="I29" s="92">
        <f t="shared" ref="I29:J29" si="9">SUM(I30+I33)</f>
        <v>10322400</v>
      </c>
      <c r="J29" s="92">
        <f t="shared" si="9"/>
        <v>4880002</v>
      </c>
      <c r="K29" s="344">
        <f t="shared" si="1"/>
        <v>47.275846702317295</v>
      </c>
    </row>
    <row r="30" spans="1:11" x14ac:dyDescent="0.25">
      <c r="A30" s="219" t="s">
        <v>333</v>
      </c>
      <c r="B30" s="64" t="s">
        <v>23</v>
      </c>
      <c r="C30" s="64">
        <v>2</v>
      </c>
      <c r="D30" s="64">
        <v>12</v>
      </c>
      <c r="E30" s="59">
        <v>906</v>
      </c>
      <c r="F30" s="138">
        <v>15840</v>
      </c>
      <c r="G30" s="139" t="s">
        <v>7</v>
      </c>
      <c r="H30" s="92">
        <f t="shared" ref="H30:J31" si="10">SUM(H31)</f>
        <v>1749000</v>
      </c>
      <c r="I30" s="92">
        <f t="shared" si="10"/>
        <v>1749000</v>
      </c>
      <c r="J30" s="92">
        <f t="shared" si="10"/>
        <v>874500</v>
      </c>
      <c r="K30" s="344">
        <f t="shared" si="1"/>
        <v>50</v>
      </c>
    </row>
    <row r="31" spans="1:11" x14ac:dyDescent="0.25">
      <c r="A31" s="46" t="s">
        <v>46</v>
      </c>
      <c r="B31" s="62" t="s">
        <v>23</v>
      </c>
      <c r="C31" s="62">
        <v>2</v>
      </c>
      <c r="D31" s="62">
        <v>12</v>
      </c>
      <c r="E31" s="44">
        <v>906</v>
      </c>
      <c r="F31" s="110">
        <v>15840</v>
      </c>
      <c r="G31" s="109" t="s">
        <v>47</v>
      </c>
      <c r="H31" s="228">
        <f t="shared" si="10"/>
        <v>1749000</v>
      </c>
      <c r="I31" s="228">
        <f t="shared" si="10"/>
        <v>1749000</v>
      </c>
      <c r="J31" s="228">
        <f t="shared" si="10"/>
        <v>874500</v>
      </c>
      <c r="K31" s="344">
        <f t="shared" si="1"/>
        <v>50</v>
      </c>
    </row>
    <row r="32" spans="1:11" x14ac:dyDescent="0.25">
      <c r="A32" s="113" t="s">
        <v>151</v>
      </c>
      <c r="B32" s="62" t="s">
        <v>23</v>
      </c>
      <c r="C32" s="62">
        <v>2</v>
      </c>
      <c r="D32" s="62">
        <v>12</v>
      </c>
      <c r="E32" s="44">
        <v>906</v>
      </c>
      <c r="F32" s="110">
        <v>15840</v>
      </c>
      <c r="G32" s="109" t="s">
        <v>150</v>
      </c>
      <c r="H32" s="228">
        <f>SUM(Лист1!G121)</f>
        <v>1749000</v>
      </c>
      <c r="I32" s="228">
        <f>SUM(Лист1!H121)</f>
        <v>1749000</v>
      </c>
      <c r="J32" s="228">
        <f>SUM(Лист1!I121)</f>
        <v>874500</v>
      </c>
      <c r="K32" s="344">
        <f t="shared" si="1"/>
        <v>50</v>
      </c>
    </row>
    <row r="33" spans="1:11" ht="26.25" x14ac:dyDescent="0.25">
      <c r="A33" s="123" t="s">
        <v>62</v>
      </c>
      <c r="B33" s="64" t="s">
        <v>23</v>
      </c>
      <c r="C33" s="64">
        <v>2</v>
      </c>
      <c r="D33" s="64">
        <v>12</v>
      </c>
      <c r="E33" s="59">
        <v>906</v>
      </c>
      <c r="F33" s="136">
        <v>83020</v>
      </c>
      <c r="G33" s="140" t="s">
        <v>7</v>
      </c>
      <c r="H33" s="92">
        <f t="shared" ref="H33:J34" si="11">SUM(H34)</f>
        <v>8573400</v>
      </c>
      <c r="I33" s="92">
        <f t="shared" si="11"/>
        <v>8573400</v>
      </c>
      <c r="J33" s="92">
        <f t="shared" si="11"/>
        <v>4005502</v>
      </c>
      <c r="K33" s="344">
        <f t="shared" si="1"/>
        <v>46.720111041127204</v>
      </c>
    </row>
    <row r="34" spans="1:11" x14ac:dyDescent="0.25">
      <c r="A34" s="46" t="s">
        <v>46</v>
      </c>
      <c r="B34" s="62" t="s">
        <v>23</v>
      </c>
      <c r="C34" s="62">
        <v>2</v>
      </c>
      <c r="D34" s="62">
        <v>12</v>
      </c>
      <c r="E34" s="44">
        <v>906</v>
      </c>
      <c r="F34" s="116">
        <v>83020</v>
      </c>
      <c r="G34" s="115" t="s">
        <v>47</v>
      </c>
      <c r="H34" s="228">
        <f t="shared" si="11"/>
        <v>8573400</v>
      </c>
      <c r="I34" s="228">
        <f t="shared" si="11"/>
        <v>8573400</v>
      </c>
      <c r="J34" s="228">
        <f t="shared" si="11"/>
        <v>4005502</v>
      </c>
      <c r="K34" s="344">
        <f t="shared" si="1"/>
        <v>46.720111041127204</v>
      </c>
    </row>
    <row r="35" spans="1:11" x14ac:dyDescent="0.25">
      <c r="A35" s="113" t="s">
        <v>151</v>
      </c>
      <c r="B35" s="62" t="s">
        <v>23</v>
      </c>
      <c r="C35" s="62">
        <v>2</v>
      </c>
      <c r="D35" s="62">
        <v>12</v>
      </c>
      <c r="E35" s="44">
        <v>906</v>
      </c>
      <c r="F35" s="116">
        <v>83020</v>
      </c>
      <c r="G35" s="115" t="s">
        <v>150</v>
      </c>
      <c r="H35" s="228">
        <f>SUM(Лист1!G125)</f>
        <v>8573400</v>
      </c>
      <c r="I35" s="228">
        <f>SUM(Лист1!H125)</f>
        <v>8573400</v>
      </c>
      <c r="J35" s="228">
        <f>SUM(Лист1!I125)</f>
        <v>4005502</v>
      </c>
      <c r="K35" s="344">
        <f t="shared" si="1"/>
        <v>46.720111041127204</v>
      </c>
    </row>
    <row r="36" spans="1:11" ht="30.75" x14ac:dyDescent="0.25">
      <c r="A36" s="214" t="s">
        <v>264</v>
      </c>
      <c r="B36" s="61" t="s">
        <v>9</v>
      </c>
      <c r="C36" s="113"/>
      <c r="D36" s="113"/>
      <c r="E36" s="44"/>
      <c r="F36" s="109"/>
      <c r="G36" s="109"/>
      <c r="H36" s="92">
        <f>SUM(H37+H54)</f>
        <v>439395096.72999996</v>
      </c>
      <c r="I36" s="92">
        <f t="shared" ref="I36:J36" si="12">SUM(I37+I54)</f>
        <v>442178266.72999996</v>
      </c>
      <c r="J36" s="92">
        <f t="shared" si="12"/>
        <v>123357280.37000003</v>
      </c>
      <c r="K36" s="344">
        <f t="shared" si="1"/>
        <v>27.897635332069289</v>
      </c>
    </row>
    <row r="37" spans="1:11" ht="26.25" x14ac:dyDescent="0.25">
      <c r="A37" s="57" t="s">
        <v>260</v>
      </c>
      <c r="B37" s="61" t="s">
        <v>9</v>
      </c>
      <c r="C37" s="66" t="s">
        <v>141</v>
      </c>
      <c r="D37" s="66"/>
      <c r="E37" s="44"/>
      <c r="F37" s="109"/>
      <c r="G37" s="109"/>
      <c r="H37" s="92">
        <f t="shared" ref="H37:J39" si="13">SUM(H38)</f>
        <v>30011012.07</v>
      </c>
      <c r="I37" s="92">
        <f t="shared" si="13"/>
        <v>30011012.07</v>
      </c>
      <c r="J37" s="92">
        <f t="shared" si="13"/>
        <v>12035136.739999998</v>
      </c>
      <c r="K37" s="344">
        <f t="shared" si="1"/>
        <v>40.102402118023598</v>
      </c>
    </row>
    <row r="38" spans="1:11" ht="26.25" x14ac:dyDescent="0.25">
      <c r="A38" s="123" t="s">
        <v>126</v>
      </c>
      <c r="B38" s="61" t="s">
        <v>9</v>
      </c>
      <c r="C38" s="66" t="s">
        <v>141</v>
      </c>
      <c r="D38" s="66" t="s">
        <v>37</v>
      </c>
      <c r="E38" s="44"/>
      <c r="F38" s="109"/>
      <c r="G38" s="109"/>
      <c r="H38" s="92">
        <f t="shared" si="13"/>
        <v>30011012.07</v>
      </c>
      <c r="I38" s="92">
        <f t="shared" si="13"/>
        <v>30011012.07</v>
      </c>
      <c r="J38" s="92">
        <f t="shared" si="13"/>
        <v>12035136.739999998</v>
      </c>
      <c r="K38" s="344">
        <f t="shared" si="1"/>
        <v>40.102402118023598</v>
      </c>
    </row>
    <row r="39" spans="1:11" ht="39" x14ac:dyDescent="0.25">
      <c r="A39" s="123" t="s">
        <v>127</v>
      </c>
      <c r="B39" s="61" t="s">
        <v>9</v>
      </c>
      <c r="C39" s="66" t="s">
        <v>141</v>
      </c>
      <c r="D39" s="66" t="s">
        <v>94</v>
      </c>
      <c r="E39" s="44"/>
      <c r="F39" s="109"/>
      <c r="G39" s="109"/>
      <c r="H39" s="92">
        <f t="shared" si="13"/>
        <v>30011012.07</v>
      </c>
      <c r="I39" s="92">
        <f t="shared" si="13"/>
        <v>30011012.07</v>
      </c>
      <c r="J39" s="92">
        <f t="shared" si="13"/>
        <v>12035136.739999998</v>
      </c>
      <c r="K39" s="344">
        <f t="shared" si="1"/>
        <v>40.102402118023598</v>
      </c>
    </row>
    <row r="40" spans="1:11" ht="18" x14ac:dyDescent="0.25">
      <c r="A40" s="90" t="s">
        <v>67</v>
      </c>
      <c r="B40" s="61" t="s">
        <v>9</v>
      </c>
      <c r="C40" s="66" t="s">
        <v>141</v>
      </c>
      <c r="D40" s="66" t="s">
        <v>94</v>
      </c>
      <c r="E40" s="50">
        <v>927</v>
      </c>
      <c r="F40" s="89" t="s">
        <v>121</v>
      </c>
      <c r="G40" s="89" t="s">
        <v>7</v>
      </c>
      <c r="H40" s="92">
        <f>SUM(H41+H44+H51)</f>
        <v>30011012.07</v>
      </c>
      <c r="I40" s="92">
        <f t="shared" ref="I40:J40" si="14">SUM(I41+I44+I51)</f>
        <v>30011012.07</v>
      </c>
      <c r="J40" s="92">
        <f t="shared" si="14"/>
        <v>12035136.739999998</v>
      </c>
      <c r="K40" s="344">
        <f t="shared" si="1"/>
        <v>40.102402118023598</v>
      </c>
    </row>
    <row r="41" spans="1:11" ht="24.75" x14ac:dyDescent="0.25">
      <c r="A41" s="81" t="s">
        <v>68</v>
      </c>
      <c r="B41" s="64" t="s">
        <v>9</v>
      </c>
      <c r="C41" s="65" t="s">
        <v>141</v>
      </c>
      <c r="D41" s="215" t="s">
        <v>94</v>
      </c>
      <c r="E41" s="59">
        <v>927</v>
      </c>
      <c r="F41" s="138">
        <v>80020</v>
      </c>
      <c r="G41" s="135" t="s">
        <v>7</v>
      </c>
      <c r="H41" s="92">
        <f t="shared" ref="H41:J42" si="15">SUM(H42)</f>
        <v>1406260</v>
      </c>
      <c r="I41" s="92">
        <f t="shared" si="15"/>
        <v>1406260</v>
      </c>
      <c r="J41" s="92">
        <f t="shared" si="15"/>
        <v>632037.6</v>
      </c>
      <c r="K41" s="344">
        <f t="shared" si="1"/>
        <v>44.944576394123423</v>
      </c>
    </row>
    <row r="42" spans="1:11" ht="34.5" x14ac:dyDescent="0.25">
      <c r="A42" s="46" t="s">
        <v>28</v>
      </c>
      <c r="B42" s="62" t="s">
        <v>9</v>
      </c>
      <c r="C42" s="63" t="s">
        <v>141</v>
      </c>
      <c r="D42" s="63" t="s">
        <v>94</v>
      </c>
      <c r="E42" s="44">
        <v>927</v>
      </c>
      <c r="F42" s="110">
        <v>80020</v>
      </c>
      <c r="G42" s="109" t="s">
        <v>29</v>
      </c>
      <c r="H42" s="228">
        <f t="shared" si="15"/>
        <v>1406260</v>
      </c>
      <c r="I42" s="228">
        <f t="shared" si="15"/>
        <v>1406260</v>
      </c>
      <c r="J42" s="228">
        <f t="shared" si="15"/>
        <v>632037.6</v>
      </c>
      <c r="K42" s="344">
        <f t="shared" si="1"/>
        <v>44.944576394123423</v>
      </c>
    </row>
    <row r="43" spans="1:11" x14ac:dyDescent="0.25">
      <c r="A43" s="46" t="s">
        <v>30</v>
      </c>
      <c r="B43" s="62" t="s">
        <v>9</v>
      </c>
      <c r="C43" s="63" t="s">
        <v>141</v>
      </c>
      <c r="D43" s="63" t="s">
        <v>94</v>
      </c>
      <c r="E43" s="44">
        <v>927</v>
      </c>
      <c r="F43" s="110">
        <v>80020</v>
      </c>
      <c r="G43" s="109" t="s">
        <v>31</v>
      </c>
      <c r="H43" s="228">
        <f>SUM(Лист1!G212)</f>
        <v>1406260</v>
      </c>
      <c r="I43" s="228">
        <f>SUM(Лист1!H212)</f>
        <v>1406260</v>
      </c>
      <c r="J43" s="228">
        <f>SUM(Лист1!I212)</f>
        <v>632037.6</v>
      </c>
      <c r="K43" s="344">
        <f t="shared" si="1"/>
        <v>44.944576394123423</v>
      </c>
    </row>
    <row r="44" spans="1:11" ht="24.75" x14ac:dyDescent="0.25">
      <c r="A44" s="81" t="s">
        <v>27</v>
      </c>
      <c r="B44" s="64" t="s">
        <v>9</v>
      </c>
      <c r="C44" s="65" t="s">
        <v>141</v>
      </c>
      <c r="D44" s="65" t="s">
        <v>94</v>
      </c>
      <c r="E44" s="59">
        <v>927</v>
      </c>
      <c r="F44" s="138">
        <v>80040</v>
      </c>
      <c r="G44" s="139" t="s">
        <v>7</v>
      </c>
      <c r="H44" s="92">
        <f>SUM(H45+H47+H49)</f>
        <v>28582711.07</v>
      </c>
      <c r="I44" s="92">
        <f t="shared" ref="I44:J44" si="16">SUM(I45+I47+I49)</f>
        <v>28582711.07</v>
      </c>
      <c r="J44" s="92">
        <f t="shared" si="16"/>
        <v>11403099.139999999</v>
      </c>
      <c r="K44" s="344">
        <f t="shared" si="1"/>
        <v>39.895092918489901</v>
      </c>
    </row>
    <row r="45" spans="1:11" ht="33" x14ac:dyDescent="0.25">
      <c r="A45" s="55" t="s">
        <v>28</v>
      </c>
      <c r="B45" s="62" t="s">
        <v>9</v>
      </c>
      <c r="C45" s="63" t="s">
        <v>141</v>
      </c>
      <c r="D45" s="63" t="s">
        <v>94</v>
      </c>
      <c r="E45" s="44">
        <v>927</v>
      </c>
      <c r="F45" s="110">
        <v>80040</v>
      </c>
      <c r="G45" s="109" t="s">
        <v>29</v>
      </c>
      <c r="H45" s="228">
        <f>SUM(H46)</f>
        <v>20500084</v>
      </c>
      <c r="I45" s="228">
        <f t="shared" ref="I45:J45" si="17">SUM(I46)</f>
        <v>20500084</v>
      </c>
      <c r="J45" s="228">
        <f t="shared" si="17"/>
        <v>8638868.6999999993</v>
      </c>
      <c r="K45" s="344">
        <f t="shared" si="1"/>
        <v>42.140650252945299</v>
      </c>
    </row>
    <row r="46" spans="1:11" x14ac:dyDescent="0.25">
      <c r="A46" s="46" t="s">
        <v>30</v>
      </c>
      <c r="B46" s="62" t="s">
        <v>9</v>
      </c>
      <c r="C46" s="63" t="s">
        <v>141</v>
      </c>
      <c r="D46" s="63" t="s">
        <v>94</v>
      </c>
      <c r="E46" s="44">
        <v>927</v>
      </c>
      <c r="F46" s="110">
        <v>80040</v>
      </c>
      <c r="G46" s="109" t="s">
        <v>31</v>
      </c>
      <c r="H46" s="228">
        <f>SUM(Лист1!G215)</f>
        <v>20500084</v>
      </c>
      <c r="I46" s="228">
        <f>SUM(Лист1!H215)</f>
        <v>20500084</v>
      </c>
      <c r="J46" s="228">
        <f>SUM(Лист1!I215)</f>
        <v>8638868.6999999993</v>
      </c>
      <c r="K46" s="344">
        <f t="shared" si="1"/>
        <v>42.140650252945299</v>
      </c>
    </row>
    <row r="47" spans="1:11" x14ac:dyDescent="0.25">
      <c r="A47" s="55" t="s">
        <v>11</v>
      </c>
      <c r="B47" s="62" t="s">
        <v>9</v>
      </c>
      <c r="C47" s="63" t="s">
        <v>141</v>
      </c>
      <c r="D47" s="63" t="s">
        <v>94</v>
      </c>
      <c r="E47" s="44">
        <v>927</v>
      </c>
      <c r="F47" s="110">
        <v>80040</v>
      </c>
      <c r="G47" s="109" t="s">
        <v>12</v>
      </c>
      <c r="H47" s="228">
        <f>SUM(H48)</f>
        <v>7601627.0700000003</v>
      </c>
      <c r="I47" s="228">
        <f t="shared" ref="I47:J47" si="18">SUM(I48)</f>
        <v>7601627.0700000003</v>
      </c>
      <c r="J47" s="228">
        <f t="shared" si="18"/>
        <v>2470948.92</v>
      </c>
      <c r="K47" s="344">
        <f t="shared" si="1"/>
        <v>32.505526741132272</v>
      </c>
    </row>
    <row r="48" spans="1:11" x14ac:dyDescent="0.25">
      <c r="A48" s="113" t="s">
        <v>154</v>
      </c>
      <c r="B48" s="62" t="s">
        <v>9</v>
      </c>
      <c r="C48" s="63" t="s">
        <v>141</v>
      </c>
      <c r="D48" s="63" t="s">
        <v>94</v>
      </c>
      <c r="E48" s="44">
        <v>927</v>
      </c>
      <c r="F48" s="110">
        <v>80040</v>
      </c>
      <c r="G48" s="109" t="s">
        <v>14</v>
      </c>
      <c r="H48" s="228">
        <f>SUM(Лист1!G217)</f>
        <v>7601627.0700000003</v>
      </c>
      <c r="I48" s="228">
        <f>SUM(Лист1!H217)</f>
        <v>7601627.0700000003</v>
      </c>
      <c r="J48" s="228">
        <f>SUM(Лист1!I217)</f>
        <v>2470948.92</v>
      </c>
      <c r="K48" s="344">
        <f t="shared" si="1"/>
        <v>32.505526741132272</v>
      </c>
    </row>
    <row r="49" spans="1:11" x14ac:dyDescent="0.25">
      <c r="A49" s="55" t="s">
        <v>34</v>
      </c>
      <c r="B49" s="62" t="s">
        <v>9</v>
      </c>
      <c r="C49" s="63" t="s">
        <v>141</v>
      </c>
      <c r="D49" s="63" t="s">
        <v>94</v>
      </c>
      <c r="E49" s="44">
        <v>927</v>
      </c>
      <c r="F49" s="110">
        <v>80040</v>
      </c>
      <c r="G49" s="109" t="s">
        <v>35</v>
      </c>
      <c r="H49" s="228">
        <f>SUM(H50)</f>
        <v>481000</v>
      </c>
      <c r="I49" s="228">
        <f t="shared" ref="I49:J49" si="19">SUM(I50)</f>
        <v>481000</v>
      </c>
      <c r="J49" s="228">
        <f t="shared" si="19"/>
        <v>293281.52</v>
      </c>
      <c r="K49" s="344">
        <f t="shared" si="1"/>
        <v>60.973288981288988</v>
      </c>
    </row>
    <row r="50" spans="1:11" x14ac:dyDescent="0.25">
      <c r="A50" s="46" t="s">
        <v>136</v>
      </c>
      <c r="B50" s="62" t="s">
        <v>9</v>
      </c>
      <c r="C50" s="63" t="s">
        <v>141</v>
      </c>
      <c r="D50" s="63" t="s">
        <v>94</v>
      </c>
      <c r="E50" s="44">
        <v>927</v>
      </c>
      <c r="F50" s="110">
        <v>80040</v>
      </c>
      <c r="G50" s="109" t="s">
        <v>135</v>
      </c>
      <c r="H50" s="228">
        <f>SUM(Лист1!G218)</f>
        <v>481000</v>
      </c>
      <c r="I50" s="228">
        <f>SUM(Лист1!H218)</f>
        <v>481000</v>
      </c>
      <c r="J50" s="228">
        <f>SUM(Лист1!I218)</f>
        <v>293281.52</v>
      </c>
      <c r="K50" s="344">
        <f t="shared" si="1"/>
        <v>60.973288981288988</v>
      </c>
    </row>
    <row r="51" spans="1:11" ht="64.5" x14ac:dyDescent="0.25">
      <c r="A51" s="219" t="s">
        <v>268</v>
      </c>
      <c r="B51" s="64" t="s">
        <v>9</v>
      </c>
      <c r="C51" s="65" t="s">
        <v>141</v>
      </c>
      <c r="D51" s="65" t="s">
        <v>94</v>
      </c>
      <c r="E51" s="59">
        <v>927</v>
      </c>
      <c r="F51" s="138">
        <v>84400</v>
      </c>
      <c r="G51" s="139" t="s">
        <v>7</v>
      </c>
      <c r="H51" s="92">
        <f>SUM(H52)</f>
        <v>22041</v>
      </c>
      <c r="I51" s="92">
        <f t="shared" ref="I51:J52" si="20">SUM(I52)</f>
        <v>22041</v>
      </c>
      <c r="J51" s="92">
        <f t="shared" si="20"/>
        <v>0</v>
      </c>
      <c r="K51" s="344">
        <f t="shared" si="1"/>
        <v>0</v>
      </c>
    </row>
    <row r="52" spans="1:11" ht="33" x14ac:dyDescent="0.25">
      <c r="A52" s="261" t="s">
        <v>28</v>
      </c>
      <c r="B52" s="62" t="s">
        <v>9</v>
      </c>
      <c r="C52" s="63" t="s">
        <v>141</v>
      </c>
      <c r="D52" s="63" t="s">
        <v>94</v>
      </c>
      <c r="E52" s="44">
        <v>927</v>
      </c>
      <c r="F52" s="110">
        <v>84400</v>
      </c>
      <c r="G52" s="109" t="s">
        <v>29</v>
      </c>
      <c r="H52" s="228">
        <f>SUM(H53)</f>
        <v>22041</v>
      </c>
      <c r="I52" s="228">
        <f t="shared" si="20"/>
        <v>22041</v>
      </c>
      <c r="J52" s="228">
        <f t="shared" si="20"/>
        <v>0</v>
      </c>
      <c r="K52" s="344">
        <f t="shared" si="1"/>
        <v>0</v>
      </c>
    </row>
    <row r="53" spans="1:11" x14ac:dyDescent="0.25">
      <c r="A53" s="147" t="s">
        <v>30</v>
      </c>
      <c r="B53" s="62" t="s">
        <v>9</v>
      </c>
      <c r="C53" s="63" t="s">
        <v>141</v>
      </c>
      <c r="D53" s="63" t="s">
        <v>94</v>
      </c>
      <c r="E53" s="44">
        <v>927</v>
      </c>
      <c r="F53" s="110">
        <v>84400</v>
      </c>
      <c r="G53" s="109" t="s">
        <v>31</v>
      </c>
      <c r="H53" s="228">
        <f>SUM(Лист1!G222)</f>
        <v>22041</v>
      </c>
      <c r="I53" s="228">
        <f>SUM(Лист1!H222)</f>
        <v>22041</v>
      </c>
      <c r="J53" s="228">
        <f>SUM(Лист1!I222)</f>
        <v>0</v>
      </c>
      <c r="K53" s="344">
        <f t="shared" si="1"/>
        <v>0</v>
      </c>
    </row>
    <row r="54" spans="1:11" ht="18" x14ac:dyDescent="0.25">
      <c r="A54" s="86" t="s">
        <v>107</v>
      </c>
      <c r="B54" s="61" t="s">
        <v>9</v>
      </c>
      <c r="C54" s="66" t="s">
        <v>143</v>
      </c>
      <c r="D54" s="66"/>
      <c r="E54" s="50"/>
      <c r="F54" s="89"/>
      <c r="G54" s="89"/>
      <c r="H54" s="92">
        <f>SUM(H55+H177)</f>
        <v>409384084.65999997</v>
      </c>
      <c r="I54" s="92">
        <f t="shared" ref="I54:J54" si="21">SUM(I55+I177)</f>
        <v>412167254.65999997</v>
      </c>
      <c r="J54" s="92">
        <f t="shared" si="21"/>
        <v>111322143.63000004</v>
      </c>
      <c r="K54" s="344">
        <f t="shared" si="1"/>
        <v>27.00897326786199</v>
      </c>
    </row>
    <row r="55" spans="1:11" ht="26.25" x14ac:dyDescent="0.25">
      <c r="A55" s="119" t="s">
        <v>304</v>
      </c>
      <c r="B55" s="61" t="s">
        <v>9</v>
      </c>
      <c r="C55" s="66" t="s">
        <v>143</v>
      </c>
      <c r="D55" s="66" t="s">
        <v>37</v>
      </c>
      <c r="E55" s="50"/>
      <c r="F55" s="89"/>
      <c r="G55" s="89"/>
      <c r="H55" s="92">
        <f>SUM(H56)</f>
        <v>251839104.98999998</v>
      </c>
      <c r="I55" s="92">
        <f t="shared" ref="I55:J55" si="22">SUM(I56)</f>
        <v>254622274.98999998</v>
      </c>
      <c r="J55" s="92">
        <f t="shared" si="22"/>
        <v>90428636.430000037</v>
      </c>
      <c r="K55" s="344">
        <f t="shared" si="1"/>
        <v>35.514817560070703</v>
      </c>
    </row>
    <row r="56" spans="1:11" ht="39" x14ac:dyDescent="0.25">
      <c r="A56" s="56" t="s">
        <v>276</v>
      </c>
      <c r="B56" s="61" t="s">
        <v>9</v>
      </c>
      <c r="C56" s="66" t="s">
        <v>143</v>
      </c>
      <c r="D56" s="66" t="s">
        <v>83</v>
      </c>
      <c r="E56" s="50"/>
      <c r="F56" s="89"/>
      <c r="G56" s="89"/>
      <c r="H56" s="92">
        <f>SUM(H63+H71+H89+H171+H77+H164+H92+H60+H107+H57+H80+H110+H116+H129+H135+H146+H155+H99+H104+H113+H149+H161+H152+H132+H140+H143+H74+H158+H83+H174+H86)</f>
        <v>251839104.98999998</v>
      </c>
      <c r="I56" s="92">
        <f t="shared" ref="I56:J56" si="23">SUM(I63+I71+I89+I171+I77+I164+I92+I60+I107+I57+I80+I110+I116+I129+I135+I146+I155+I99+I104+I113+I149+I161+I152+I132+I140+I143+I74+I158+I83+I174+I86)</f>
        <v>254622274.98999998</v>
      </c>
      <c r="J56" s="92">
        <f t="shared" si="23"/>
        <v>90428636.430000037</v>
      </c>
      <c r="K56" s="344">
        <f t="shared" si="1"/>
        <v>35.514817560070703</v>
      </c>
    </row>
    <row r="57" spans="1:11" ht="39" x14ac:dyDescent="0.25">
      <c r="A57" s="219" t="s">
        <v>328</v>
      </c>
      <c r="B57" s="64" t="s">
        <v>9</v>
      </c>
      <c r="C57" s="65" t="s">
        <v>143</v>
      </c>
      <c r="D57" s="65" t="s">
        <v>83</v>
      </c>
      <c r="E57" s="59">
        <v>927</v>
      </c>
      <c r="F57" s="138">
        <v>51200</v>
      </c>
      <c r="G57" s="137" t="s">
        <v>7</v>
      </c>
      <c r="H57" s="92">
        <f t="shared" ref="H57:J61" si="24">SUM(H58)</f>
        <v>18278</v>
      </c>
      <c r="I57" s="92">
        <f t="shared" si="24"/>
        <v>18278</v>
      </c>
      <c r="J57" s="92">
        <f t="shared" si="24"/>
        <v>0</v>
      </c>
      <c r="K57" s="344">
        <f t="shared" si="1"/>
        <v>0</v>
      </c>
    </row>
    <row r="58" spans="1:11" x14ac:dyDescent="0.25">
      <c r="A58" s="121" t="s">
        <v>11</v>
      </c>
      <c r="B58" s="62" t="s">
        <v>9</v>
      </c>
      <c r="C58" s="63" t="s">
        <v>143</v>
      </c>
      <c r="D58" s="63" t="s">
        <v>83</v>
      </c>
      <c r="E58" s="44">
        <v>927</v>
      </c>
      <c r="F58" s="110">
        <v>51200</v>
      </c>
      <c r="G58" s="111" t="s">
        <v>12</v>
      </c>
      <c r="H58" s="228">
        <f t="shared" si="24"/>
        <v>18278</v>
      </c>
      <c r="I58" s="228">
        <f t="shared" si="24"/>
        <v>18278</v>
      </c>
      <c r="J58" s="228">
        <f t="shared" si="24"/>
        <v>0</v>
      </c>
      <c r="K58" s="344">
        <f t="shared" si="1"/>
        <v>0</v>
      </c>
    </row>
    <row r="59" spans="1:11" ht="22.5" x14ac:dyDescent="0.25">
      <c r="A59" s="220" t="s">
        <v>149</v>
      </c>
      <c r="B59" s="62" t="s">
        <v>9</v>
      </c>
      <c r="C59" s="63" t="s">
        <v>143</v>
      </c>
      <c r="D59" s="63" t="s">
        <v>83</v>
      </c>
      <c r="E59" s="44">
        <v>927</v>
      </c>
      <c r="F59" s="110">
        <v>51200</v>
      </c>
      <c r="G59" s="111" t="s">
        <v>14</v>
      </c>
      <c r="H59" s="228">
        <f>SUM(Лист1!G226)</f>
        <v>18278</v>
      </c>
      <c r="I59" s="228">
        <f>SUM(Лист1!H226)</f>
        <v>18278</v>
      </c>
      <c r="J59" s="228">
        <f>SUM(Лист1!I226)</f>
        <v>0</v>
      </c>
      <c r="K59" s="344">
        <f t="shared" si="1"/>
        <v>0</v>
      </c>
    </row>
    <row r="60" spans="1:11" ht="39" x14ac:dyDescent="0.25">
      <c r="A60" s="246" t="s">
        <v>392</v>
      </c>
      <c r="B60" s="64" t="s">
        <v>9</v>
      </c>
      <c r="C60" s="65" t="s">
        <v>143</v>
      </c>
      <c r="D60" s="65" t="s">
        <v>83</v>
      </c>
      <c r="E60" s="59">
        <v>927</v>
      </c>
      <c r="F60" s="138">
        <v>80100</v>
      </c>
      <c r="G60" s="137" t="s">
        <v>7</v>
      </c>
      <c r="H60" s="92">
        <f t="shared" si="24"/>
        <v>60000</v>
      </c>
      <c r="I60" s="92">
        <f t="shared" si="24"/>
        <v>60000</v>
      </c>
      <c r="J60" s="92">
        <f t="shared" si="24"/>
        <v>0</v>
      </c>
      <c r="K60" s="344">
        <f t="shared" si="1"/>
        <v>0</v>
      </c>
    </row>
    <row r="61" spans="1:11" x14ac:dyDescent="0.25">
      <c r="A61" s="147" t="s">
        <v>11</v>
      </c>
      <c r="B61" s="62" t="s">
        <v>9</v>
      </c>
      <c r="C61" s="63" t="s">
        <v>143</v>
      </c>
      <c r="D61" s="63" t="s">
        <v>83</v>
      </c>
      <c r="E61" s="44">
        <v>927</v>
      </c>
      <c r="F61" s="110">
        <v>80100</v>
      </c>
      <c r="G61" s="111" t="s">
        <v>12</v>
      </c>
      <c r="H61" s="228">
        <f t="shared" si="24"/>
        <v>60000</v>
      </c>
      <c r="I61" s="228">
        <f t="shared" si="24"/>
        <v>60000</v>
      </c>
      <c r="J61" s="228">
        <f t="shared" si="24"/>
        <v>0</v>
      </c>
      <c r="K61" s="344">
        <f t="shared" si="1"/>
        <v>0</v>
      </c>
    </row>
    <row r="62" spans="1:11" ht="22.5" x14ac:dyDescent="0.25">
      <c r="A62" s="267" t="s">
        <v>149</v>
      </c>
      <c r="B62" s="62" t="s">
        <v>9</v>
      </c>
      <c r="C62" s="63" t="s">
        <v>143</v>
      </c>
      <c r="D62" s="63" t="s">
        <v>83</v>
      </c>
      <c r="E62" s="44">
        <v>927</v>
      </c>
      <c r="F62" s="110">
        <v>80100</v>
      </c>
      <c r="G62" s="111" t="s">
        <v>14</v>
      </c>
      <c r="H62" s="228">
        <f>SUM(Лист1!G237)</f>
        <v>60000</v>
      </c>
      <c r="I62" s="228">
        <f>SUM(Лист1!H237)</f>
        <v>60000</v>
      </c>
      <c r="J62" s="228">
        <f>SUM(Лист1!I237)</f>
        <v>0</v>
      </c>
      <c r="K62" s="344">
        <f t="shared" si="1"/>
        <v>0</v>
      </c>
    </row>
    <row r="63" spans="1:11" x14ac:dyDescent="0.25">
      <c r="A63" s="123" t="s">
        <v>217</v>
      </c>
      <c r="B63" s="64" t="s">
        <v>9</v>
      </c>
      <c r="C63" s="65" t="s">
        <v>143</v>
      </c>
      <c r="D63" s="65" t="s">
        <v>83</v>
      </c>
      <c r="E63" s="59">
        <v>927</v>
      </c>
      <c r="F63" s="138">
        <v>80700</v>
      </c>
      <c r="G63" s="139" t="s">
        <v>7</v>
      </c>
      <c r="H63" s="92">
        <f>SUM(H64+H66+H68)</f>
        <v>3561818.26</v>
      </c>
      <c r="I63" s="92">
        <f t="shared" ref="I63:J63" si="25">SUM(I64+I66+I68)</f>
        <v>3561818.26</v>
      </c>
      <c r="J63" s="92">
        <f t="shared" si="25"/>
        <v>1727001.76</v>
      </c>
      <c r="K63" s="344">
        <f t="shared" si="1"/>
        <v>48.486521038835939</v>
      </c>
    </row>
    <row r="64" spans="1:11" ht="37.15" customHeight="1" x14ac:dyDescent="0.25">
      <c r="A64" s="55" t="s">
        <v>28</v>
      </c>
      <c r="B64" s="62" t="s">
        <v>9</v>
      </c>
      <c r="C64" s="63" t="s">
        <v>143</v>
      </c>
      <c r="D64" s="63" t="s">
        <v>83</v>
      </c>
      <c r="E64" s="44">
        <v>927</v>
      </c>
      <c r="F64" s="110">
        <v>80700</v>
      </c>
      <c r="G64" s="109" t="s">
        <v>29</v>
      </c>
      <c r="H64" s="228">
        <f>SUM(H65)</f>
        <v>2637852</v>
      </c>
      <c r="I64" s="228">
        <f t="shared" ref="I64:J64" si="26">SUM(I65)</f>
        <v>2637852</v>
      </c>
      <c r="J64" s="228">
        <f t="shared" si="26"/>
        <v>1286723.93</v>
      </c>
      <c r="K64" s="344">
        <f t="shared" si="1"/>
        <v>48.779231359454585</v>
      </c>
    </row>
    <row r="65" spans="1:11" x14ac:dyDescent="0.25">
      <c r="A65" s="46" t="s">
        <v>32</v>
      </c>
      <c r="B65" s="62" t="s">
        <v>9</v>
      </c>
      <c r="C65" s="63" t="s">
        <v>143</v>
      </c>
      <c r="D65" s="63" t="s">
        <v>83</v>
      </c>
      <c r="E65" s="44">
        <v>927</v>
      </c>
      <c r="F65" s="110">
        <v>80700</v>
      </c>
      <c r="G65" s="109" t="s">
        <v>33</v>
      </c>
      <c r="H65" s="228">
        <f>SUM(Лист1!G262)</f>
        <v>2637852</v>
      </c>
      <c r="I65" s="228">
        <f>SUM(Лист1!H262)</f>
        <v>2637852</v>
      </c>
      <c r="J65" s="228">
        <f>SUM(Лист1!I262)</f>
        <v>1286723.93</v>
      </c>
      <c r="K65" s="344">
        <f t="shared" si="1"/>
        <v>48.779231359454585</v>
      </c>
    </row>
    <row r="66" spans="1:11" x14ac:dyDescent="0.25">
      <c r="A66" s="55" t="s">
        <v>11</v>
      </c>
      <c r="B66" s="62" t="s">
        <v>9</v>
      </c>
      <c r="C66" s="63" t="s">
        <v>143</v>
      </c>
      <c r="D66" s="63" t="s">
        <v>83</v>
      </c>
      <c r="E66" s="44">
        <v>927</v>
      </c>
      <c r="F66" s="110">
        <v>80700</v>
      </c>
      <c r="G66" s="109" t="s">
        <v>12</v>
      </c>
      <c r="H66" s="228">
        <f>SUM(H67)</f>
        <v>912176.46</v>
      </c>
      <c r="I66" s="228">
        <f t="shared" ref="I66:J66" si="27">SUM(I67)</f>
        <v>912176.46</v>
      </c>
      <c r="J66" s="228">
        <f t="shared" si="27"/>
        <v>439131.83</v>
      </c>
      <c r="K66" s="344">
        <f t="shared" si="1"/>
        <v>48.141105285703169</v>
      </c>
    </row>
    <row r="67" spans="1:11" x14ac:dyDescent="0.25">
      <c r="A67" s="113" t="s">
        <v>154</v>
      </c>
      <c r="B67" s="62" t="s">
        <v>9</v>
      </c>
      <c r="C67" s="63" t="s">
        <v>143</v>
      </c>
      <c r="D67" s="63" t="s">
        <v>83</v>
      </c>
      <c r="E67" s="44">
        <v>927</v>
      </c>
      <c r="F67" s="110">
        <v>80700</v>
      </c>
      <c r="G67" s="109" t="s">
        <v>14</v>
      </c>
      <c r="H67" s="228">
        <f>SUM(Лист1!G264)</f>
        <v>912176.46</v>
      </c>
      <c r="I67" s="228">
        <f>SUM(Лист1!H264)</f>
        <v>912176.46</v>
      </c>
      <c r="J67" s="228">
        <f>SUM(Лист1!I264)</f>
        <v>439131.83</v>
      </c>
      <c r="K67" s="344">
        <f t="shared" si="1"/>
        <v>48.141105285703169</v>
      </c>
    </row>
    <row r="68" spans="1:11" x14ac:dyDescent="0.25">
      <c r="A68" s="55" t="s">
        <v>34</v>
      </c>
      <c r="B68" s="62" t="s">
        <v>9</v>
      </c>
      <c r="C68" s="63" t="s">
        <v>143</v>
      </c>
      <c r="D68" s="63" t="s">
        <v>83</v>
      </c>
      <c r="E68" s="44">
        <v>927</v>
      </c>
      <c r="F68" s="110">
        <v>80700</v>
      </c>
      <c r="G68" s="109" t="s">
        <v>35</v>
      </c>
      <c r="H68" s="228">
        <f>SUM(H69:H70)</f>
        <v>11789.8</v>
      </c>
      <c r="I68" s="228">
        <f>SUM(I69:I70)</f>
        <v>11789.8</v>
      </c>
      <c r="J68" s="228">
        <f t="shared" ref="J68" si="28">SUM(J70)</f>
        <v>1146</v>
      </c>
      <c r="K68" s="344">
        <f t="shared" si="1"/>
        <v>9.7202666711903518</v>
      </c>
    </row>
    <row r="69" spans="1:11" x14ac:dyDescent="0.25">
      <c r="A69" s="121" t="s">
        <v>354</v>
      </c>
      <c r="B69" s="62" t="s">
        <v>9</v>
      </c>
      <c r="C69" s="63" t="s">
        <v>143</v>
      </c>
      <c r="D69" s="63" t="s">
        <v>83</v>
      </c>
      <c r="E69" s="44">
        <v>927</v>
      </c>
      <c r="F69" s="110">
        <v>80700</v>
      </c>
      <c r="G69" s="109" t="s">
        <v>355</v>
      </c>
      <c r="H69" s="228">
        <f>SUM(Лист1!G266)</f>
        <v>8989.7999999999993</v>
      </c>
      <c r="I69" s="228">
        <f>SUM(Лист1!H266)</f>
        <v>8989.7999999999993</v>
      </c>
      <c r="J69" s="228"/>
      <c r="K69" s="344">
        <f t="shared" si="1"/>
        <v>0</v>
      </c>
    </row>
    <row r="70" spans="1:11" x14ac:dyDescent="0.25">
      <c r="A70" s="113" t="s">
        <v>136</v>
      </c>
      <c r="B70" s="62" t="s">
        <v>9</v>
      </c>
      <c r="C70" s="63" t="s">
        <v>143</v>
      </c>
      <c r="D70" s="63" t="s">
        <v>83</v>
      </c>
      <c r="E70" s="44">
        <v>927</v>
      </c>
      <c r="F70" s="110">
        <v>80700</v>
      </c>
      <c r="G70" s="109" t="s">
        <v>135</v>
      </c>
      <c r="H70" s="228">
        <f>SUM(Лист1!G267)</f>
        <v>2800</v>
      </c>
      <c r="I70" s="228">
        <f>SUM(Лист1!H267)</f>
        <v>2800</v>
      </c>
      <c r="J70" s="228">
        <f>SUM(Лист1!I267)</f>
        <v>1146</v>
      </c>
      <c r="K70" s="344">
        <f t="shared" si="1"/>
        <v>40.928571428571431</v>
      </c>
    </row>
    <row r="71" spans="1:11" ht="84.75" x14ac:dyDescent="0.25">
      <c r="A71" s="301" t="s">
        <v>332</v>
      </c>
      <c r="B71" s="64" t="s">
        <v>9</v>
      </c>
      <c r="C71" s="65" t="s">
        <v>143</v>
      </c>
      <c r="D71" s="65" t="s">
        <v>83</v>
      </c>
      <c r="E71" s="60">
        <v>927</v>
      </c>
      <c r="F71" s="136">
        <v>12510</v>
      </c>
      <c r="G71" s="137" t="s">
        <v>7</v>
      </c>
      <c r="H71" s="92">
        <f t="shared" ref="H71:J75" si="29">SUM(H72)</f>
        <v>131120.18</v>
      </c>
      <c r="I71" s="92">
        <f t="shared" si="29"/>
        <v>131120.18</v>
      </c>
      <c r="J71" s="92">
        <f t="shared" si="29"/>
        <v>0</v>
      </c>
      <c r="K71" s="344">
        <f t="shared" si="1"/>
        <v>0</v>
      </c>
    </row>
    <row r="72" spans="1:11" x14ac:dyDescent="0.25">
      <c r="A72" s="46" t="s">
        <v>11</v>
      </c>
      <c r="B72" s="62" t="s">
        <v>9</v>
      </c>
      <c r="C72" s="63" t="s">
        <v>143</v>
      </c>
      <c r="D72" s="63" t="s">
        <v>83</v>
      </c>
      <c r="E72" s="48">
        <v>927</v>
      </c>
      <c r="F72" s="110">
        <v>12510</v>
      </c>
      <c r="G72" s="111" t="s">
        <v>12</v>
      </c>
      <c r="H72" s="228">
        <f t="shared" si="29"/>
        <v>131120.18</v>
      </c>
      <c r="I72" s="228">
        <f t="shared" si="29"/>
        <v>131120.18</v>
      </c>
      <c r="J72" s="228">
        <f t="shared" si="29"/>
        <v>0</v>
      </c>
      <c r="K72" s="344">
        <f t="shared" si="1"/>
        <v>0</v>
      </c>
    </row>
    <row r="73" spans="1:11" x14ac:dyDescent="0.25">
      <c r="A73" s="113" t="s">
        <v>154</v>
      </c>
      <c r="B73" s="62" t="s">
        <v>9</v>
      </c>
      <c r="C73" s="63" t="s">
        <v>143</v>
      </c>
      <c r="D73" s="63" t="s">
        <v>83</v>
      </c>
      <c r="E73" s="48">
        <v>927</v>
      </c>
      <c r="F73" s="110">
        <v>12510</v>
      </c>
      <c r="G73" s="111" t="s">
        <v>14</v>
      </c>
      <c r="H73" s="228">
        <f>SUM(Лист1!G275)</f>
        <v>131120.18</v>
      </c>
      <c r="I73" s="228">
        <f>SUM(Лист1!H275)</f>
        <v>131120.18</v>
      </c>
      <c r="J73" s="228">
        <f>SUM(Лист1!I275)</f>
        <v>0</v>
      </c>
      <c r="K73" s="344">
        <f t="shared" si="1"/>
        <v>0</v>
      </c>
    </row>
    <row r="74" spans="1:11" ht="39" x14ac:dyDescent="0.25">
      <c r="A74" s="219" t="s">
        <v>336</v>
      </c>
      <c r="B74" s="64" t="s">
        <v>9</v>
      </c>
      <c r="C74" s="65" t="s">
        <v>143</v>
      </c>
      <c r="D74" s="65" t="s">
        <v>83</v>
      </c>
      <c r="E74" s="60">
        <v>927</v>
      </c>
      <c r="F74" s="138">
        <v>81200</v>
      </c>
      <c r="G74" s="280" t="s">
        <v>7</v>
      </c>
      <c r="H74" s="92">
        <f t="shared" si="29"/>
        <v>1299141.25</v>
      </c>
      <c r="I74" s="92">
        <f t="shared" si="29"/>
        <v>1299141.25</v>
      </c>
      <c r="J74" s="92">
        <f t="shared" si="29"/>
        <v>253658.28</v>
      </c>
      <c r="K74" s="344">
        <f t="shared" si="1"/>
        <v>19.52507319739097</v>
      </c>
    </row>
    <row r="75" spans="1:11" x14ac:dyDescent="0.25">
      <c r="A75" s="147" t="s">
        <v>11</v>
      </c>
      <c r="B75" s="62" t="s">
        <v>9</v>
      </c>
      <c r="C75" s="63" t="s">
        <v>143</v>
      </c>
      <c r="D75" s="63" t="s">
        <v>83</v>
      </c>
      <c r="E75" s="48">
        <v>927</v>
      </c>
      <c r="F75" s="110">
        <v>81200</v>
      </c>
      <c r="G75" s="162" t="s">
        <v>12</v>
      </c>
      <c r="H75" s="228">
        <f t="shared" si="29"/>
        <v>1299141.25</v>
      </c>
      <c r="I75" s="228">
        <f t="shared" si="29"/>
        <v>1299141.25</v>
      </c>
      <c r="J75" s="228">
        <f t="shared" si="29"/>
        <v>253658.28</v>
      </c>
      <c r="K75" s="344">
        <f t="shared" si="1"/>
        <v>19.52507319739097</v>
      </c>
    </row>
    <row r="76" spans="1:11" ht="22.5" x14ac:dyDescent="0.25">
      <c r="A76" s="267" t="s">
        <v>149</v>
      </c>
      <c r="B76" s="62" t="s">
        <v>9</v>
      </c>
      <c r="C76" s="63" t="s">
        <v>143</v>
      </c>
      <c r="D76" s="63" t="s">
        <v>83</v>
      </c>
      <c r="E76" s="48">
        <v>927</v>
      </c>
      <c r="F76" s="110">
        <v>81200</v>
      </c>
      <c r="G76" s="162" t="s">
        <v>14</v>
      </c>
      <c r="H76" s="228">
        <f>SUM(Лист1!G270)</f>
        <v>1299141.25</v>
      </c>
      <c r="I76" s="228">
        <f>SUM(Лист1!H270)</f>
        <v>1299141.25</v>
      </c>
      <c r="J76" s="228">
        <f>SUM(Лист1!I270)</f>
        <v>253658.28</v>
      </c>
      <c r="K76" s="344">
        <f t="shared" si="1"/>
        <v>19.52507319739097</v>
      </c>
    </row>
    <row r="77" spans="1:11" ht="51.75" x14ac:dyDescent="0.25">
      <c r="A77" s="120" t="s">
        <v>225</v>
      </c>
      <c r="B77" s="64" t="s">
        <v>9</v>
      </c>
      <c r="C77" s="65" t="s">
        <v>143</v>
      </c>
      <c r="D77" s="65" t="s">
        <v>83</v>
      </c>
      <c r="E77" s="59">
        <v>927</v>
      </c>
      <c r="F77" s="138">
        <v>81830</v>
      </c>
      <c r="G77" s="139" t="s">
        <v>7</v>
      </c>
      <c r="H77" s="92">
        <f>SUM(H78)</f>
        <v>62000</v>
      </c>
      <c r="I77" s="92">
        <f t="shared" ref="I77:J77" si="30">SUM(I78)</f>
        <v>62000</v>
      </c>
      <c r="J77" s="92">
        <f t="shared" si="30"/>
        <v>8902.65</v>
      </c>
      <c r="K77" s="344">
        <f t="shared" ref="K77:K140" si="31">SUM(J77/I77*100)</f>
        <v>14.359112903225807</v>
      </c>
    </row>
    <row r="78" spans="1:11" x14ac:dyDescent="0.25">
      <c r="A78" s="46" t="s">
        <v>11</v>
      </c>
      <c r="B78" s="62" t="s">
        <v>9</v>
      </c>
      <c r="C78" s="63" t="s">
        <v>143</v>
      </c>
      <c r="D78" s="63" t="s">
        <v>83</v>
      </c>
      <c r="E78" s="44">
        <v>927</v>
      </c>
      <c r="F78" s="110">
        <v>81830</v>
      </c>
      <c r="G78" s="109" t="s">
        <v>12</v>
      </c>
      <c r="H78" s="228">
        <f t="shared" ref="H78:J90" si="32">SUM(H79)</f>
        <v>62000</v>
      </c>
      <c r="I78" s="228">
        <f t="shared" si="32"/>
        <v>62000</v>
      </c>
      <c r="J78" s="228">
        <f t="shared" si="32"/>
        <v>8902.65</v>
      </c>
      <c r="K78" s="344">
        <f t="shared" si="31"/>
        <v>14.359112903225807</v>
      </c>
    </row>
    <row r="79" spans="1:11" x14ac:dyDescent="0.25">
      <c r="A79" s="113" t="s">
        <v>154</v>
      </c>
      <c r="B79" s="62" t="s">
        <v>9</v>
      </c>
      <c r="C79" s="63" t="s">
        <v>143</v>
      </c>
      <c r="D79" s="63" t="s">
        <v>83</v>
      </c>
      <c r="E79" s="44">
        <v>927</v>
      </c>
      <c r="F79" s="110">
        <v>81830</v>
      </c>
      <c r="G79" s="109" t="s">
        <v>14</v>
      </c>
      <c r="H79" s="228">
        <f>SUM(Лист1!G306)</f>
        <v>62000</v>
      </c>
      <c r="I79" s="228">
        <f>SUM(Лист1!H306)</f>
        <v>62000</v>
      </c>
      <c r="J79" s="228">
        <f>SUM(Лист1!I306)</f>
        <v>8902.65</v>
      </c>
      <c r="K79" s="344">
        <f t="shared" si="31"/>
        <v>14.359112903225807</v>
      </c>
    </row>
    <row r="80" spans="1:11" x14ac:dyDescent="0.25">
      <c r="A80" s="123" t="s">
        <v>390</v>
      </c>
      <c r="B80" s="64" t="s">
        <v>9</v>
      </c>
      <c r="C80" s="65" t="s">
        <v>143</v>
      </c>
      <c r="D80" s="65" t="s">
        <v>83</v>
      </c>
      <c r="E80" s="59">
        <v>927</v>
      </c>
      <c r="F80" s="138">
        <v>82380</v>
      </c>
      <c r="G80" s="139" t="s">
        <v>7</v>
      </c>
      <c r="H80" s="92">
        <f>SUM(H81)</f>
        <v>1300000</v>
      </c>
      <c r="I80" s="92">
        <f t="shared" ref="I80:J80" si="33">SUM(I81)</f>
        <v>1300000</v>
      </c>
      <c r="J80" s="92">
        <f t="shared" si="33"/>
        <v>1300000</v>
      </c>
      <c r="K80" s="344">
        <f t="shared" si="31"/>
        <v>100</v>
      </c>
    </row>
    <row r="81" spans="1:11" x14ac:dyDescent="0.25">
      <c r="A81" s="261" t="s">
        <v>34</v>
      </c>
      <c r="B81" s="62" t="s">
        <v>9</v>
      </c>
      <c r="C81" s="63" t="s">
        <v>143</v>
      </c>
      <c r="D81" s="63" t="s">
        <v>83</v>
      </c>
      <c r="E81" s="44">
        <v>927</v>
      </c>
      <c r="F81" s="110">
        <v>82380</v>
      </c>
      <c r="G81" s="109" t="s">
        <v>35</v>
      </c>
      <c r="H81" s="228">
        <f t="shared" si="32"/>
        <v>1300000</v>
      </c>
      <c r="I81" s="228">
        <f t="shared" si="32"/>
        <v>1300000</v>
      </c>
      <c r="J81" s="228">
        <f t="shared" si="32"/>
        <v>1300000</v>
      </c>
      <c r="K81" s="344">
        <f t="shared" si="31"/>
        <v>100</v>
      </c>
    </row>
    <row r="82" spans="1:11" ht="23.25" x14ac:dyDescent="0.25">
      <c r="A82" s="147" t="s">
        <v>80</v>
      </c>
      <c r="B82" s="62" t="s">
        <v>9</v>
      </c>
      <c r="C82" s="63" t="s">
        <v>143</v>
      </c>
      <c r="D82" s="63" t="s">
        <v>83</v>
      </c>
      <c r="E82" s="44">
        <v>927</v>
      </c>
      <c r="F82" s="110">
        <v>82380</v>
      </c>
      <c r="G82" s="109" t="s">
        <v>81</v>
      </c>
      <c r="H82" s="228">
        <f>SUM(Лист1!G359)</f>
        <v>1300000</v>
      </c>
      <c r="I82" s="228">
        <f>SUM(Лист1!H359)</f>
        <v>1300000</v>
      </c>
      <c r="J82" s="228">
        <f>SUM(Лист1!I359)</f>
        <v>1300000</v>
      </c>
      <c r="K82" s="344">
        <f t="shared" si="31"/>
        <v>100</v>
      </c>
    </row>
    <row r="83" spans="1:11" x14ac:dyDescent="0.25">
      <c r="A83" s="246" t="s">
        <v>352</v>
      </c>
      <c r="B83" s="64" t="s">
        <v>9</v>
      </c>
      <c r="C83" s="65" t="s">
        <v>143</v>
      </c>
      <c r="D83" s="65" t="s">
        <v>83</v>
      </c>
      <c r="E83" s="59">
        <v>927</v>
      </c>
      <c r="F83" s="138">
        <v>83280</v>
      </c>
      <c r="G83" s="139" t="s">
        <v>7</v>
      </c>
      <c r="H83" s="92">
        <f>SUM(H84)</f>
        <v>3120000</v>
      </c>
      <c r="I83" s="92">
        <f t="shared" ref="I83:J83" si="34">SUM(I84)</f>
        <v>3120000</v>
      </c>
      <c r="J83" s="92">
        <f t="shared" si="34"/>
        <v>0</v>
      </c>
      <c r="K83" s="344">
        <f t="shared" si="31"/>
        <v>0</v>
      </c>
    </row>
    <row r="84" spans="1:11" ht="22.5" x14ac:dyDescent="0.25">
      <c r="A84" s="226" t="s">
        <v>71</v>
      </c>
      <c r="B84" s="62" t="s">
        <v>9</v>
      </c>
      <c r="C84" s="63" t="s">
        <v>143</v>
      </c>
      <c r="D84" s="63" t="s">
        <v>83</v>
      </c>
      <c r="E84" s="44">
        <v>927</v>
      </c>
      <c r="F84" s="110">
        <v>83280</v>
      </c>
      <c r="G84" s="109" t="s">
        <v>72</v>
      </c>
      <c r="H84" s="228">
        <f t="shared" si="32"/>
        <v>3120000</v>
      </c>
      <c r="I84" s="228">
        <f t="shared" si="32"/>
        <v>3120000</v>
      </c>
      <c r="J84" s="228">
        <f t="shared" si="32"/>
        <v>0</v>
      </c>
      <c r="K84" s="344">
        <f t="shared" si="31"/>
        <v>0</v>
      </c>
    </row>
    <row r="85" spans="1:11" x14ac:dyDescent="0.25">
      <c r="A85" s="227" t="s">
        <v>73</v>
      </c>
      <c r="B85" s="62" t="s">
        <v>9</v>
      </c>
      <c r="C85" s="63" t="s">
        <v>143</v>
      </c>
      <c r="D85" s="63" t="s">
        <v>83</v>
      </c>
      <c r="E85" s="44">
        <v>927</v>
      </c>
      <c r="F85" s="110">
        <v>83280</v>
      </c>
      <c r="G85" s="109" t="s">
        <v>74</v>
      </c>
      <c r="H85" s="228">
        <f>SUM(Лист1!G348)</f>
        <v>3120000</v>
      </c>
      <c r="I85" s="228">
        <f>SUM(Лист1!H348)</f>
        <v>3120000</v>
      </c>
      <c r="J85" s="228">
        <f>SUM(Лист1!I348)</f>
        <v>0</v>
      </c>
      <c r="K85" s="344">
        <f t="shared" si="31"/>
        <v>0</v>
      </c>
    </row>
    <row r="86" spans="1:11" x14ac:dyDescent="0.25">
      <c r="A86" s="298" t="s">
        <v>229</v>
      </c>
      <c r="B86" s="317" t="s">
        <v>9</v>
      </c>
      <c r="C86" s="314" t="s">
        <v>143</v>
      </c>
      <c r="D86" s="314" t="s">
        <v>83</v>
      </c>
      <c r="E86" s="269">
        <v>927</v>
      </c>
      <c r="F86" s="271">
        <v>82300</v>
      </c>
      <c r="G86" s="280" t="s">
        <v>7</v>
      </c>
      <c r="H86" s="312">
        <f>SUM(H87)</f>
        <v>420000</v>
      </c>
      <c r="I86" s="312">
        <f t="shared" ref="I86:J87" si="35">SUM(I87)</f>
        <v>420000</v>
      </c>
      <c r="J86" s="312">
        <f t="shared" si="35"/>
        <v>0</v>
      </c>
      <c r="K86" s="344">
        <f t="shared" si="31"/>
        <v>0</v>
      </c>
    </row>
    <row r="87" spans="1:11" x14ac:dyDescent="0.25">
      <c r="A87" s="147" t="s">
        <v>34</v>
      </c>
      <c r="B87" s="319" t="s">
        <v>9</v>
      </c>
      <c r="C87" s="320" t="s">
        <v>143</v>
      </c>
      <c r="D87" s="320" t="s">
        <v>83</v>
      </c>
      <c r="E87" s="278">
        <v>927</v>
      </c>
      <c r="F87" s="163">
        <v>82300</v>
      </c>
      <c r="G87" s="162" t="s">
        <v>35</v>
      </c>
      <c r="H87" s="340">
        <f>SUM(H88)</f>
        <v>420000</v>
      </c>
      <c r="I87" s="340">
        <f t="shared" si="35"/>
        <v>420000</v>
      </c>
      <c r="J87" s="340">
        <f t="shared" si="35"/>
        <v>0</v>
      </c>
      <c r="K87" s="344">
        <f t="shared" si="31"/>
        <v>0</v>
      </c>
    </row>
    <row r="88" spans="1:11" x14ac:dyDescent="0.25">
      <c r="A88" s="147" t="s">
        <v>136</v>
      </c>
      <c r="B88" s="319" t="s">
        <v>9</v>
      </c>
      <c r="C88" s="320" t="s">
        <v>143</v>
      </c>
      <c r="D88" s="320" t="s">
        <v>83</v>
      </c>
      <c r="E88" s="278">
        <v>927</v>
      </c>
      <c r="F88" s="163">
        <v>82300</v>
      </c>
      <c r="G88" s="162" t="s">
        <v>135</v>
      </c>
      <c r="H88" s="340">
        <f>SUM(Лист1!G403)</f>
        <v>420000</v>
      </c>
      <c r="I88" s="340">
        <f>SUM(Лист1!H403)</f>
        <v>420000</v>
      </c>
      <c r="J88" s="340">
        <f>SUM(Лист1!I403)</f>
        <v>0</v>
      </c>
      <c r="K88" s="344">
        <f t="shared" si="31"/>
        <v>0</v>
      </c>
    </row>
    <row r="89" spans="1:11" ht="90" x14ac:dyDescent="0.25">
      <c r="A89" s="120" t="s">
        <v>250</v>
      </c>
      <c r="B89" s="64" t="s">
        <v>9</v>
      </c>
      <c r="C89" s="65" t="s">
        <v>143</v>
      </c>
      <c r="D89" s="65" t="s">
        <v>83</v>
      </c>
      <c r="E89" s="59">
        <v>927</v>
      </c>
      <c r="F89" s="138">
        <v>83760</v>
      </c>
      <c r="G89" s="139" t="s">
        <v>7</v>
      </c>
      <c r="H89" s="92">
        <f>SUM(H90)</f>
        <v>174002</v>
      </c>
      <c r="I89" s="92">
        <f t="shared" ref="I89:J89" si="36">SUM(I90)</f>
        <v>174002</v>
      </c>
      <c r="J89" s="92">
        <f t="shared" si="36"/>
        <v>73626.350000000006</v>
      </c>
      <c r="K89" s="344">
        <f t="shared" si="31"/>
        <v>42.3135078907139</v>
      </c>
    </row>
    <row r="90" spans="1:11" x14ac:dyDescent="0.25">
      <c r="A90" s="113" t="s">
        <v>46</v>
      </c>
      <c r="B90" s="62" t="s">
        <v>9</v>
      </c>
      <c r="C90" s="63" t="s">
        <v>143</v>
      </c>
      <c r="D90" s="63" t="s">
        <v>83</v>
      </c>
      <c r="E90" s="44">
        <v>927</v>
      </c>
      <c r="F90" s="110">
        <v>83760</v>
      </c>
      <c r="G90" s="109" t="s">
        <v>47</v>
      </c>
      <c r="H90" s="228">
        <f t="shared" si="32"/>
        <v>174002</v>
      </c>
      <c r="I90" s="228">
        <f t="shared" si="32"/>
        <v>174002</v>
      </c>
      <c r="J90" s="228">
        <f t="shared" si="32"/>
        <v>73626.350000000006</v>
      </c>
      <c r="K90" s="344">
        <f t="shared" si="31"/>
        <v>42.3135078907139</v>
      </c>
    </row>
    <row r="91" spans="1:11" x14ac:dyDescent="0.25">
      <c r="A91" s="113" t="s">
        <v>48</v>
      </c>
      <c r="B91" s="62" t="s">
        <v>9</v>
      </c>
      <c r="C91" s="63" t="s">
        <v>143</v>
      </c>
      <c r="D91" s="63" t="s">
        <v>83</v>
      </c>
      <c r="E91" s="44">
        <v>927</v>
      </c>
      <c r="F91" s="110">
        <v>83760</v>
      </c>
      <c r="G91" s="109" t="s">
        <v>49</v>
      </c>
      <c r="H91" s="228">
        <f>SUM(Лист1!G309)</f>
        <v>174002</v>
      </c>
      <c r="I91" s="228">
        <f>SUM(Лист1!H309)</f>
        <v>174002</v>
      </c>
      <c r="J91" s="228">
        <f>SUM(Лист1!I309)</f>
        <v>73626.350000000006</v>
      </c>
      <c r="K91" s="344">
        <f t="shared" si="31"/>
        <v>42.3135078907139</v>
      </c>
    </row>
    <row r="92" spans="1:11" ht="77.25" x14ac:dyDescent="0.25">
      <c r="A92" s="219" t="s">
        <v>330</v>
      </c>
      <c r="B92" s="64" t="s">
        <v>9</v>
      </c>
      <c r="C92" s="65" t="s">
        <v>143</v>
      </c>
      <c r="D92" s="65" t="s">
        <v>83</v>
      </c>
      <c r="E92" s="59">
        <v>927</v>
      </c>
      <c r="F92" s="138">
        <v>12020</v>
      </c>
      <c r="G92" s="139" t="s">
        <v>7</v>
      </c>
      <c r="H92" s="92">
        <f>SUM(H93+H95+H97)</f>
        <v>478368</v>
      </c>
      <c r="I92" s="92">
        <f t="shared" ref="I92:J92" si="37">SUM(I93+I95+I97)</f>
        <v>478368</v>
      </c>
      <c r="J92" s="92">
        <f t="shared" si="37"/>
        <v>121623.34000000001</v>
      </c>
      <c r="K92" s="344">
        <f t="shared" si="31"/>
        <v>25.424639608000536</v>
      </c>
    </row>
    <row r="93" spans="1:11" ht="33" x14ac:dyDescent="0.25">
      <c r="A93" s="55" t="s">
        <v>28</v>
      </c>
      <c r="B93" s="62" t="s">
        <v>9</v>
      </c>
      <c r="C93" s="63" t="s">
        <v>143</v>
      </c>
      <c r="D93" s="63" t="s">
        <v>83</v>
      </c>
      <c r="E93" s="44">
        <v>927</v>
      </c>
      <c r="F93" s="110">
        <v>12020</v>
      </c>
      <c r="G93" s="109" t="s">
        <v>29</v>
      </c>
      <c r="H93" s="228">
        <f>SUM(H94)</f>
        <v>285754</v>
      </c>
      <c r="I93" s="228">
        <f t="shared" ref="I93:J93" si="38">SUM(I94)</f>
        <v>285754</v>
      </c>
      <c r="J93" s="228">
        <f t="shared" si="38"/>
        <v>120278.77</v>
      </c>
      <c r="K93" s="344">
        <f t="shared" si="31"/>
        <v>42.091718751093602</v>
      </c>
    </row>
    <row r="94" spans="1:11" x14ac:dyDescent="0.25">
      <c r="A94" s="98" t="s">
        <v>30</v>
      </c>
      <c r="B94" s="96" t="s">
        <v>9</v>
      </c>
      <c r="C94" s="95">
        <v>0</v>
      </c>
      <c r="D94" s="95">
        <v>12</v>
      </c>
      <c r="E94" s="97">
        <v>927</v>
      </c>
      <c r="F94" s="201">
        <v>12020</v>
      </c>
      <c r="G94" s="184" t="s">
        <v>31</v>
      </c>
      <c r="H94" s="228">
        <f>SUM(Лист1!G230)</f>
        <v>285754</v>
      </c>
      <c r="I94" s="228">
        <f>SUM(Лист1!H230)</f>
        <v>285754</v>
      </c>
      <c r="J94" s="228">
        <f>SUM(Лист1!I230)</f>
        <v>120278.77</v>
      </c>
      <c r="K94" s="344">
        <f t="shared" si="31"/>
        <v>42.091718751093602</v>
      </c>
    </row>
    <row r="95" spans="1:11" x14ac:dyDescent="0.25">
      <c r="A95" s="101" t="s">
        <v>11</v>
      </c>
      <c r="B95" s="96" t="s">
        <v>9</v>
      </c>
      <c r="C95" s="95">
        <v>0</v>
      </c>
      <c r="D95" s="95">
        <v>12</v>
      </c>
      <c r="E95" s="97">
        <v>927</v>
      </c>
      <c r="F95" s="110">
        <v>12020</v>
      </c>
      <c r="G95" s="184" t="s">
        <v>12</v>
      </c>
      <c r="H95" s="228">
        <f>SUM(H96)</f>
        <v>192214</v>
      </c>
      <c r="I95" s="228">
        <f t="shared" ref="I95:J95" si="39">SUM(I96)</f>
        <v>192214</v>
      </c>
      <c r="J95" s="228">
        <f t="shared" si="39"/>
        <v>944.57</v>
      </c>
      <c r="K95" s="344">
        <f t="shared" si="31"/>
        <v>0.49141581778642557</v>
      </c>
    </row>
    <row r="96" spans="1:11" x14ac:dyDescent="0.25">
      <c r="A96" s="113" t="s">
        <v>154</v>
      </c>
      <c r="B96" s="96" t="s">
        <v>9</v>
      </c>
      <c r="C96" s="95">
        <v>0</v>
      </c>
      <c r="D96" s="95">
        <v>12</v>
      </c>
      <c r="E96" s="97">
        <v>927</v>
      </c>
      <c r="F96" s="110">
        <v>12020</v>
      </c>
      <c r="G96" s="184" t="s">
        <v>14</v>
      </c>
      <c r="H96" s="228">
        <f>SUM(Лист1!G232)</f>
        <v>192214</v>
      </c>
      <c r="I96" s="228">
        <f>SUM(Лист1!H232)</f>
        <v>192214</v>
      </c>
      <c r="J96" s="228">
        <f>SUM(Лист1!I232)</f>
        <v>944.57</v>
      </c>
      <c r="K96" s="344">
        <f t="shared" si="31"/>
        <v>0.49141581778642557</v>
      </c>
    </row>
    <row r="97" spans="1:14" x14ac:dyDescent="0.25">
      <c r="A97" s="113" t="s">
        <v>46</v>
      </c>
      <c r="B97" s="96" t="s">
        <v>9</v>
      </c>
      <c r="C97" s="95">
        <v>0</v>
      </c>
      <c r="D97" s="95">
        <v>12</v>
      </c>
      <c r="E97" s="97">
        <v>927</v>
      </c>
      <c r="F97" s="110">
        <v>12020</v>
      </c>
      <c r="G97" s="184">
        <v>500</v>
      </c>
      <c r="H97" s="228">
        <f>SUM(H98)</f>
        <v>400</v>
      </c>
      <c r="I97" s="228">
        <f t="shared" ref="I97:J97" si="40">SUM(I98)</f>
        <v>400</v>
      </c>
      <c r="J97" s="228">
        <f t="shared" si="40"/>
        <v>400</v>
      </c>
      <c r="K97" s="344">
        <f t="shared" si="31"/>
        <v>100</v>
      </c>
    </row>
    <row r="98" spans="1:14" x14ac:dyDescent="0.25">
      <c r="A98" s="113" t="s">
        <v>139</v>
      </c>
      <c r="B98" s="96" t="s">
        <v>9</v>
      </c>
      <c r="C98" s="95">
        <v>0</v>
      </c>
      <c r="D98" s="95">
        <v>12</v>
      </c>
      <c r="E98" s="97">
        <v>927</v>
      </c>
      <c r="F98" s="110">
        <v>12020</v>
      </c>
      <c r="G98" s="184">
        <v>530</v>
      </c>
      <c r="H98" s="228">
        <f>SUM(Лист1!G234)</f>
        <v>400</v>
      </c>
      <c r="I98" s="228">
        <f>SUM(Лист1!H234)</f>
        <v>400</v>
      </c>
      <c r="J98" s="228">
        <f>SUM(Лист1!I234)</f>
        <v>400</v>
      </c>
      <c r="K98" s="344">
        <f t="shared" si="31"/>
        <v>100</v>
      </c>
    </row>
    <row r="99" spans="1:14" ht="77.25" x14ac:dyDescent="0.25">
      <c r="A99" s="219" t="s">
        <v>330</v>
      </c>
      <c r="B99" s="99" t="s">
        <v>9</v>
      </c>
      <c r="C99" s="93">
        <v>0</v>
      </c>
      <c r="D99" s="93">
        <v>12</v>
      </c>
      <c r="E99" s="94">
        <v>927</v>
      </c>
      <c r="F99" s="190">
        <v>12020</v>
      </c>
      <c r="G99" s="190" t="s">
        <v>7</v>
      </c>
      <c r="H99" s="92">
        <f>SUM(H100+H102)</f>
        <v>1194420</v>
      </c>
      <c r="I99" s="92">
        <f t="shared" ref="I99:J99" si="41">SUM(I100+I102)</f>
        <v>1194420</v>
      </c>
      <c r="J99" s="92">
        <f t="shared" si="41"/>
        <v>403361.37</v>
      </c>
      <c r="K99" s="344">
        <f t="shared" si="31"/>
        <v>33.770480233083838</v>
      </c>
      <c r="N99" s="330" t="s">
        <v>103</v>
      </c>
    </row>
    <row r="100" spans="1:14" ht="34.5" x14ac:dyDescent="0.25">
      <c r="A100" s="98" t="s">
        <v>28</v>
      </c>
      <c r="B100" s="96" t="s">
        <v>9</v>
      </c>
      <c r="C100" s="95">
        <v>0</v>
      </c>
      <c r="D100" s="95">
        <v>12</v>
      </c>
      <c r="E100" s="97">
        <v>927</v>
      </c>
      <c r="F100" s="201">
        <v>12020</v>
      </c>
      <c r="G100" s="184" t="s">
        <v>29</v>
      </c>
      <c r="H100" s="228">
        <f>SUM(H101)</f>
        <v>888854</v>
      </c>
      <c r="I100" s="228">
        <f t="shared" ref="I100:J100" si="42">SUM(I101)</f>
        <v>888854</v>
      </c>
      <c r="J100" s="228">
        <f t="shared" si="42"/>
        <v>372730.89</v>
      </c>
      <c r="K100" s="344">
        <f t="shared" si="31"/>
        <v>41.93387102943791</v>
      </c>
    </row>
    <row r="101" spans="1:14" x14ac:dyDescent="0.25">
      <c r="A101" s="98" t="s">
        <v>30</v>
      </c>
      <c r="B101" s="96" t="s">
        <v>9</v>
      </c>
      <c r="C101" s="95">
        <v>0</v>
      </c>
      <c r="D101" s="95">
        <v>12</v>
      </c>
      <c r="E101" s="97">
        <v>927</v>
      </c>
      <c r="F101" s="201">
        <v>12020</v>
      </c>
      <c r="G101" s="184" t="s">
        <v>31</v>
      </c>
      <c r="H101" s="228">
        <f>SUM(Лист1!G387)</f>
        <v>888854</v>
      </c>
      <c r="I101" s="228">
        <f>SUM(Лист1!H387)</f>
        <v>888854</v>
      </c>
      <c r="J101" s="228">
        <f>SUM(Лист1!I387)</f>
        <v>372730.89</v>
      </c>
      <c r="K101" s="344">
        <f t="shared" si="31"/>
        <v>41.93387102943791</v>
      </c>
    </row>
    <row r="102" spans="1:14" x14ac:dyDescent="0.25">
      <c r="A102" s="46" t="s">
        <v>11</v>
      </c>
      <c r="B102" s="62" t="s">
        <v>9</v>
      </c>
      <c r="C102" s="63" t="s">
        <v>143</v>
      </c>
      <c r="D102" s="63" t="s">
        <v>83</v>
      </c>
      <c r="E102" s="44">
        <v>927</v>
      </c>
      <c r="F102" s="201">
        <v>12020</v>
      </c>
      <c r="G102" s="109" t="s">
        <v>12</v>
      </c>
      <c r="H102" s="228">
        <f>SUM(H103)</f>
        <v>305566</v>
      </c>
      <c r="I102" s="228">
        <f t="shared" ref="I102:J102" si="43">SUM(I103)</f>
        <v>305566</v>
      </c>
      <c r="J102" s="228">
        <f t="shared" si="43"/>
        <v>30630.48</v>
      </c>
      <c r="K102" s="344">
        <f t="shared" si="31"/>
        <v>10.024178082640084</v>
      </c>
    </row>
    <row r="103" spans="1:14" x14ac:dyDescent="0.25">
      <c r="A103" s="113" t="s">
        <v>154</v>
      </c>
      <c r="B103" s="62" t="s">
        <v>9</v>
      </c>
      <c r="C103" s="63" t="s">
        <v>143</v>
      </c>
      <c r="D103" s="63" t="s">
        <v>83</v>
      </c>
      <c r="E103" s="44">
        <v>927</v>
      </c>
      <c r="F103" s="201">
        <v>12020</v>
      </c>
      <c r="G103" s="109" t="s">
        <v>14</v>
      </c>
      <c r="H103" s="228">
        <f>SUM(Лист1!G389)</f>
        <v>305566</v>
      </c>
      <c r="I103" s="228">
        <f>SUM(Лист1!H389)</f>
        <v>305566</v>
      </c>
      <c r="J103" s="228">
        <f>SUM(Лист1!I389)</f>
        <v>30630.48</v>
      </c>
      <c r="K103" s="344">
        <f t="shared" si="31"/>
        <v>10.024178082640084</v>
      </c>
    </row>
    <row r="104" spans="1:14" ht="26.25" x14ac:dyDescent="0.25">
      <c r="A104" s="119" t="s">
        <v>228</v>
      </c>
      <c r="B104" s="64" t="s">
        <v>9</v>
      </c>
      <c r="C104" s="65" t="s">
        <v>143</v>
      </c>
      <c r="D104" s="65" t="s">
        <v>83</v>
      </c>
      <c r="E104" s="59">
        <v>927</v>
      </c>
      <c r="F104" s="138">
        <v>82450</v>
      </c>
      <c r="G104" s="139" t="s">
        <v>7</v>
      </c>
      <c r="H104" s="92">
        <f>SUM(H105)</f>
        <v>3476228.1</v>
      </c>
      <c r="I104" s="92">
        <f t="shared" ref="I104:J105" si="44">SUM(I105)</f>
        <v>3476228.1</v>
      </c>
      <c r="J104" s="92">
        <f t="shared" si="44"/>
        <v>1466476.47</v>
      </c>
      <c r="K104" s="344">
        <f t="shared" si="31"/>
        <v>42.185852821338159</v>
      </c>
    </row>
    <row r="105" spans="1:14" x14ac:dyDescent="0.25">
      <c r="A105" s="47" t="s">
        <v>87</v>
      </c>
      <c r="B105" s="62" t="s">
        <v>9</v>
      </c>
      <c r="C105" s="63" t="s">
        <v>143</v>
      </c>
      <c r="D105" s="63" t="s">
        <v>83</v>
      </c>
      <c r="E105" s="44">
        <v>927</v>
      </c>
      <c r="F105" s="110">
        <v>82450</v>
      </c>
      <c r="G105" s="109" t="s">
        <v>77</v>
      </c>
      <c r="H105" s="228">
        <f>SUM(H106)</f>
        <v>3476228.1</v>
      </c>
      <c r="I105" s="228">
        <f t="shared" si="44"/>
        <v>3476228.1</v>
      </c>
      <c r="J105" s="228">
        <f t="shared" si="44"/>
        <v>1466476.47</v>
      </c>
      <c r="K105" s="344">
        <f t="shared" si="31"/>
        <v>42.185852821338159</v>
      </c>
    </row>
    <row r="106" spans="1:14" ht="26.45" customHeight="1" x14ac:dyDescent="0.25">
      <c r="A106" s="221" t="s">
        <v>159</v>
      </c>
      <c r="B106" s="62" t="s">
        <v>9</v>
      </c>
      <c r="C106" s="63" t="s">
        <v>143</v>
      </c>
      <c r="D106" s="63" t="s">
        <v>83</v>
      </c>
      <c r="E106" s="44">
        <v>927</v>
      </c>
      <c r="F106" s="110">
        <v>82450</v>
      </c>
      <c r="G106" s="109" t="s">
        <v>157</v>
      </c>
      <c r="H106" s="228">
        <f>SUM(Лист1!G364)</f>
        <v>3476228.1</v>
      </c>
      <c r="I106" s="228">
        <f>SUM(Лист1!H364)</f>
        <v>3476228.1</v>
      </c>
      <c r="J106" s="228">
        <f>SUM(Лист1!I364)</f>
        <v>1466476.47</v>
      </c>
      <c r="K106" s="344">
        <f t="shared" si="31"/>
        <v>42.185852821338159</v>
      </c>
    </row>
    <row r="107" spans="1:14" ht="26.25" x14ac:dyDescent="0.25">
      <c r="A107" s="219" t="s">
        <v>329</v>
      </c>
      <c r="B107" s="64" t="s">
        <v>9</v>
      </c>
      <c r="C107" s="65" t="s">
        <v>143</v>
      </c>
      <c r="D107" s="65" t="s">
        <v>83</v>
      </c>
      <c r="E107" s="59">
        <v>927</v>
      </c>
      <c r="F107" s="138">
        <v>51180</v>
      </c>
      <c r="G107" s="139" t="s">
        <v>7</v>
      </c>
      <c r="H107" s="92">
        <f>SUM(H108)</f>
        <v>1599044</v>
      </c>
      <c r="I107" s="92">
        <f t="shared" ref="I107:J107" si="45">SUM(I108)</f>
        <v>1599044</v>
      </c>
      <c r="J107" s="92">
        <f t="shared" si="45"/>
        <v>824507.07</v>
      </c>
      <c r="K107" s="344">
        <f t="shared" si="31"/>
        <v>51.56250046903024</v>
      </c>
    </row>
    <row r="108" spans="1:14" x14ac:dyDescent="0.25">
      <c r="A108" s="113" t="s">
        <v>46</v>
      </c>
      <c r="B108" s="62" t="s">
        <v>9</v>
      </c>
      <c r="C108" s="63" t="s">
        <v>143</v>
      </c>
      <c r="D108" s="63" t="s">
        <v>83</v>
      </c>
      <c r="E108" s="44">
        <v>927</v>
      </c>
      <c r="F108" s="110">
        <v>51180</v>
      </c>
      <c r="G108" s="109" t="s">
        <v>47</v>
      </c>
      <c r="H108" s="228">
        <f t="shared" ref="H108:J108" si="46">SUM(H109)</f>
        <v>1599044</v>
      </c>
      <c r="I108" s="228">
        <f t="shared" si="46"/>
        <v>1599044</v>
      </c>
      <c r="J108" s="228">
        <f t="shared" si="46"/>
        <v>824507.07</v>
      </c>
      <c r="K108" s="344">
        <f t="shared" si="31"/>
        <v>51.56250046903024</v>
      </c>
    </row>
    <row r="109" spans="1:14" x14ac:dyDescent="0.25">
      <c r="A109" s="113" t="s">
        <v>139</v>
      </c>
      <c r="B109" s="62" t="s">
        <v>9</v>
      </c>
      <c r="C109" s="63" t="s">
        <v>143</v>
      </c>
      <c r="D109" s="63" t="s">
        <v>83</v>
      </c>
      <c r="E109" s="44">
        <v>927</v>
      </c>
      <c r="F109" s="110">
        <v>51180</v>
      </c>
      <c r="G109" s="109" t="s">
        <v>138</v>
      </c>
      <c r="H109" s="228">
        <f>SUM(Лист1!G257)</f>
        <v>1599044</v>
      </c>
      <c r="I109" s="228">
        <f>SUM(Лист1!H257)</f>
        <v>1599044</v>
      </c>
      <c r="J109" s="228">
        <f>SUM(Лист1!I257)</f>
        <v>824507.07</v>
      </c>
      <c r="K109" s="344">
        <f t="shared" si="31"/>
        <v>51.56250046903024</v>
      </c>
    </row>
    <row r="110" spans="1:14" ht="51.75" x14ac:dyDescent="0.25">
      <c r="A110" s="119" t="s">
        <v>291</v>
      </c>
      <c r="B110" s="64" t="s">
        <v>9</v>
      </c>
      <c r="C110" s="65" t="s">
        <v>143</v>
      </c>
      <c r="D110" s="65" t="s">
        <v>83</v>
      </c>
      <c r="E110" s="59">
        <v>927</v>
      </c>
      <c r="F110" s="138" t="s">
        <v>163</v>
      </c>
      <c r="G110" s="139" t="s">
        <v>7</v>
      </c>
      <c r="H110" s="207">
        <f>SUM(H111)</f>
        <v>14189868</v>
      </c>
      <c r="I110" s="207">
        <f t="shared" ref="I110:J110" si="47">SUM(I111)</f>
        <v>14189868</v>
      </c>
      <c r="J110" s="207">
        <f t="shared" si="47"/>
        <v>1010010</v>
      </c>
      <c r="K110" s="344">
        <f t="shared" si="31"/>
        <v>7.1178251975282647</v>
      </c>
    </row>
    <row r="111" spans="1:14" ht="22.5" x14ac:dyDescent="0.25">
      <c r="A111" s="226" t="s">
        <v>71</v>
      </c>
      <c r="B111" s="62" t="s">
        <v>9</v>
      </c>
      <c r="C111" s="63" t="s">
        <v>143</v>
      </c>
      <c r="D111" s="63" t="s">
        <v>83</v>
      </c>
      <c r="E111" s="44">
        <v>927</v>
      </c>
      <c r="F111" s="148" t="s">
        <v>163</v>
      </c>
      <c r="G111" s="109" t="s">
        <v>72</v>
      </c>
      <c r="H111" s="228">
        <f t="shared" ref="H111:J111" si="48">SUM(H112)</f>
        <v>14189868</v>
      </c>
      <c r="I111" s="228">
        <f t="shared" si="48"/>
        <v>14189868</v>
      </c>
      <c r="J111" s="228">
        <f t="shared" si="48"/>
        <v>1010010</v>
      </c>
      <c r="K111" s="344">
        <f t="shared" si="31"/>
        <v>7.1178251975282647</v>
      </c>
    </row>
    <row r="112" spans="1:14" x14ac:dyDescent="0.25">
      <c r="A112" s="227" t="s">
        <v>73</v>
      </c>
      <c r="B112" s="62" t="s">
        <v>9</v>
      </c>
      <c r="C112" s="63" t="s">
        <v>143</v>
      </c>
      <c r="D112" s="63" t="s">
        <v>83</v>
      </c>
      <c r="E112" s="44">
        <v>927</v>
      </c>
      <c r="F112" s="148" t="s">
        <v>163</v>
      </c>
      <c r="G112" s="109" t="s">
        <v>74</v>
      </c>
      <c r="H112" s="228">
        <f>SUM(Лист1!G375)</f>
        <v>14189868</v>
      </c>
      <c r="I112" s="228">
        <f>SUM(Лист1!H375)</f>
        <v>14189868</v>
      </c>
      <c r="J112" s="228">
        <f>SUM(Лист1!I375)</f>
        <v>1010010</v>
      </c>
      <c r="K112" s="344">
        <f t="shared" si="31"/>
        <v>7.1178251975282647</v>
      </c>
    </row>
    <row r="113" spans="1:11" ht="36.75" x14ac:dyDescent="0.25">
      <c r="A113" s="82" t="s">
        <v>90</v>
      </c>
      <c r="B113" s="64" t="s">
        <v>9</v>
      </c>
      <c r="C113" s="65" t="s">
        <v>143</v>
      </c>
      <c r="D113" s="65" t="s">
        <v>83</v>
      </c>
      <c r="E113" s="59">
        <v>927</v>
      </c>
      <c r="F113" s="138">
        <v>16710</v>
      </c>
      <c r="G113" s="139" t="s">
        <v>7</v>
      </c>
      <c r="H113" s="92">
        <f t="shared" ref="H113:J114" si="49">SUM(H114)</f>
        <v>88000</v>
      </c>
      <c r="I113" s="92">
        <f t="shared" si="49"/>
        <v>88000</v>
      </c>
      <c r="J113" s="92">
        <f t="shared" si="49"/>
        <v>6200</v>
      </c>
      <c r="K113" s="344">
        <f t="shared" si="31"/>
        <v>7.045454545454545</v>
      </c>
    </row>
    <row r="114" spans="1:11" x14ac:dyDescent="0.25">
      <c r="A114" s="47" t="s">
        <v>76</v>
      </c>
      <c r="B114" s="62" t="s">
        <v>9</v>
      </c>
      <c r="C114" s="63" t="s">
        <v>143</v>
      </c>
      <c r="D114" s="63" t="s">
        <v>83</v>
      </c>
      <c r="E114" s="44">
        <v>927</v>
      </c>
      <c r="F114" s="110">
        <v>16710</v>
      </c>
      <c r="G114" s="109" t="s">
        <v>77</v>
      </c>
      <c r="H114" s="228">
        <f t="shared" si="49"/>
        <v>88000</v>
      </c>
      <c r="I114" s="228">
        <f t="shared" si="49"/>
        <v>88000</v>
      </c>
      <c r="J114" s="228">
        <f t="shared" si="49"/>
        <v>6200</v>
      </c>
      <c r="K114" s="344">
        <f t="shared" si="31"/>
        <v>7.045454545454545</v>
      </c>
    </row>
    <row r="115" spans="1:11" ht="23.25" x14ac:dyDescent="0.25">
      <c r="A115" s="114" t="s">
        <v>158</v>
      </c>
      <c r="B115" s="62" t="s">
        <v>9</v>
      </c>
      <c r="C115" s="63" t="s">
        <v>143</v>
      </c>
      <c r="D115" s="63" t="s">
        <v>83</v>
      </c>
      <c r="E115" s="44">
        <v>927</v>
      </c>
      <c r="F115" s="110">
        <v>16710</v>
      </c>
      <c r="G115" s="109" t="s">
        <v>157</v>
      </c>
      <c r="H115" s="228">
        <f>SUM(Лист1!G368)</f>
        <v>88000</v>
      </c>
      <c r="I115" s="228">
        <f>SUM(Лист1!H368)</f>
        <v>88000</v>
      </c>
      <c r="J115" s="228">
        <f>SUM(Лист1!I368)</f>
        <v>6200</v>
      </c>
      <c r="K115" s="344">
        <f t="shared" si="31"/>
        <v>7.045454545454545</v>
      </c>
    </row>
    <row r="116" spans="1:11" ht="111" customHeight="1" x14ac:dyDescent="0.25">
      <c r="A116" s="119" t="s">
        <v>242</v>
      </c>
      <c r="B116" s="64" t="s">
        <v>9</v>
      </c>
      <c r="C116" s="65" t="s">
        <v>143</v>
      </c>
      <c r="D116" s="65" t="s">
        <v>83</v>
      </c>
      <c r="E116" s="60">
        <v>927</v>
      </c>
      <c r="F116" s="138">
        <v>16720</v>
      </c>
      <c r="G116" s="135" t="s">
        <v>7</v>
      </c>
      <c r="H116" s="92">
        <f>SUM(H117+H122+H125)</f>
        <v>26509500</v>
      </c>
      <c r="I116" s="92">
        <f t="shared" ref="I116:J116" si="50">SUM(I117+I122+I125)</f>
        <v>26509500</v>
      </c>
      <c r="J116" s="92">
        <f t="shared" si="50"/>
        <v>12478655.92</v>
      </c>
      <c r="K116" s="344">
        <f t="shared" si="31"/>
        <v>47.072392613968574</v>
      </c>
    </row>
    <row r="117" spans="1:11" ht="129.75" customHeight="1" x14ac:dyDescent="0.25">
      <c r="A117" s="119" t="s">
        <v>247</v>
      </c>
      <c r="B117" s="62" t="s">
        <v>9</v>
      </c>
      <c r="C117" s="63" t="s">
        <v>143</v>
      </c>
      <c r="D117" s="63" t="s">
        <v>83</v>
      </c>
      <c r="E117" s="44">
        <v>927</v>
      </c>
      <c r="F117" s="148">
        <v>16721</v>
      </c>
      <c r="G117" s="133" t="s">
        <v>7</v>
      </c>
      <c r="H117" s="239">
        <f>SUM(H118+H120)</f>
        <v>1433304</v>
      </c>
      <c r="I117" s="239">
        <f t="shared" ref="I117:J117" si="51">SUM(I118+I120)</f>
        <v>1433304</v>
      </c>
      <c r="J117" s="239">
        <f t="shared" si="51"/>
        <v>594459.07999999996</v>
      </c>
      <c r="K117" s="344">
        <f t="shared" si="31"/>
        <v>41.474738087663191</v>
      </c>
    </row>
    <row r="118" spans="1:11" ht="35.450000000000003" customHeight="1" x14ac:dyDescent="0.25">
      <c r="A118" s="113" t="s">
        <v>28</v>
      </c>
      <c r="B118" s="62" t="s">
        <v>9</v>
      </c>
      <c r="C118" s="63" t="s">
        <v>143</v>
      </c>
      <c r="D118" s="63" t="s">
        <v>83</v>
      </c>
      <c r="E118" s="44">
        <v>927</v>
      </c>
      <c r="F118" s="148">
        <v>16721</v>
      </c>
      <c r="G118" s="109" t="s">
        <v>29</v>
      </c>
      <c r="H118" s="228">
        <f>SUM(H119)</f>
        <v>1200799</v>
      </c>
      <c r="I118" s="228">
        <f t="shared" ref="I118:J118" si="52">SUM(I119)</f>
        <v>1200799</v>
      </c>
      <c r="J118" s="228">
        <f t="shared" si="52"/>
        <v>583018.07999999996</v>
      </c>
      <c r="K118" s="344">
        <f t="shared" si="31"/>
        <v>48.552512119014082</v>
      </c>
    </row>
    <row r="119" spans="1:11" x14ac:dyDescent="0.25">
      <c r="A119" s="113" t="s">
        <v>30</v>
      </c>
      <c r="B119" s="62" t="s">
        <v>9</v>
      </c>
      <c r="C119" s="63" t="s">
        <v>143</v>
      </c>
      <c r="D119" s="63" t="s">
        <v>83</v>
      </c>
      <c r="E119" s="44">
        <v>927</v>
      </c>
      <c r="F119" s="148">
        <v>16721</v>
      </c>
      <c r="G119" s="109" t="s">
        <v>31</v>
      </c>
      <c r="H119" s="228">
        <f>SUM(Лист1!G393)</f>
        <v>1200799</v>
      </c>
      <c r="I119" s="228">
        <f>SUM(Лист1!H393)</f>
        <v>1200799</v>
      </c>
      <c r="J119" s="228">
        <f>SUM(Лист1!I393)</f>
        <v>583018.07999999996</v>
      </c>
      <c r="K119" s="344">
        <f t="shared" si="31"/>
        <v>48.552512119014082</v>
      </c>
    </row>
    <row r="120" spans="1:11" x14ac:dyDescent="0.25">
      <c r="A120" s="113" t="s">
        <v>11</v>
      </c>
      <c r="B120" s="62" t="s">
        <v>9</v>
      </c>
      <c r="C120" s="63" t="s">
        <v>143</v>
      </c>
      <c r="D120" s="63" t="s">
        <v>83</v>
      </c>
      <c r="E120" s="44">
        <v>927</v>
      </c>
      <c r="F120" s="148">
        <v>16721</v>
      </c>
      <c r="G120" s="109" t="s">
        <v>12</v>
      </c>
      <c r="H120" s="228">
        <f>SUM(H121)</f>
        <v>232505</v>
      </c>
      <c r="I120" s="228">
        <f t="shared" ref="I120:J120" si="53">SUM(I121)</f>
        <v>232505</v>
      </c>
      <c r="J120" s="228">
        <f t="shared" si="53"/>
        <v>11441</v>
      </c>
      <c r="K120" s="344">
        <f t="shared" si="31"/>
        <v>4.920754392378659</v>
      </c>
    </row>
    <row r="121" spans="1:11" x14ac:dyDescent="0.25">
      <c r="A121" s="113" t="s">
        <v>154</v>
      </c>
      <c r="B121" s="62" t="s">
        <v>9</v>
      </c>
      <c r="C121" s="63" t="s">
        <v>143</v>
      </c>
      <c r="D121" s="63" t="s">
        <v>83</v>
      </c>
      <c r="E121" s="44">
        <v>927</v>
      </c>
      <c r="F121" s="148">
        <v>16721</v>
      </c>
      <c r="G121" s="109" t="s">
        <v>14</v>
      </c>
      <c r="H121" s="228">
        <f>SUM(Лист1!G395)</f>
        <v>232505</v>
      </c>
      <c r="I121" s="228">
        <f>SUM(Лист1!H395)</f>
        <v>232505</v>
      </c>
      <c r="J121" s="228">
        <f>SUM(Лист1!I395)</f>
        <v>11441</v>
      </c>
      <c r="K121" s="344">
        <f t="shared" si="31"/>
        <v>4.920754392378659</v>
      </c>
    </row>
    <row r="122" spans="1:11" ht="126" customHeight="1" x14ac:dyDescent="0.25">
      <c r="A122" s="119" t="s">
        <v>243</v>
      </c>
      <c r="B122" s="62" t="s">
        <v>9</v>
      </c>
      <c r="C122" s="63" t="s">
        <v>143</v>
      </c>
      <c r="D122" s="63" t="s">
        <v>83</v>
      </c>
      <c r="E122" s="44">
        <v>927</v>
      </c>
      <c r="F122" s="148">
        <v>16722</v>
      </c>
      <c r="G122" s="133" t="s">
        <v>7</v>
      </c>
      <c r="H122" s="250">
        <f>SUM(H123)</f>
        <v>75000</v>
      </c>
      <c r="I122" s="250">
        <f t="shared" ref="I122:J123" si="54">SUM(I123)</f>
        <v>75000</v>
      </c>
      <c r="J122" s="250">
        <f t="shared" si="54"/>
        <v>0</v>
      </c>
      <c r="K122" s="344">
        <f t="shared" si="31"/>
        <v>0</v>
      </c>
    </row>
    <row r="123" spans="1:11" x14ac:dyDescent="0.25">
      <c r="A123" s="113" t="s">
        <v>11</v>
      </c>
      <c r="B123" s="62" t="s">
        <v>9</v>
      </c>
      <c r="C123" s="63" t="s">
        <v>143</v>
      </c>
      <c r="D123" s="63" t="s">
        <v>83</v>
      </c>
      <c r="E123" s="48">
        <v>927</v>
      </c>
      <c r="F123" s="110">
        <v>16722</v>
      </c>
      <c r="G123" s="109" t="s">
        <v>12</v>
      </c>
      <c r="H123" s="228">
        <f>SUM(H124)</f>
        <v>75000</v>
      </c>
      <c r="I123" s="228">
        <f t="shared" si="54"/>
        <v>75000</v>
      </c>
      <c r="J123" s="228">
        <f t="shared" si="54"/>
        <v>0</v>
      </c>
      <c r="K123" s="344">
        <f t="shared" si="31"/>
        <v>0</v>
      </c>
    </row>
    <row r="124" spans="1:11" x14ac:dyDescent="0.25">
      <c r="A124" s="113" t="s">
        <v>154</v>
      </c>
      <c r="B124" s="62" t="s">
        <v>9</v>
      </c>
      <c r="C124" s="63" t="s">
        <v>143</v>
      </c>
      <c r="D124" s="63" t="s">
        <v>83</v>
      </c>
      <c r="E124" s="48">
        <v>927</v>
      </c>
      <c r="F124" s="148">
        <v>16722</v>
      </c>
      <c r="G124" s="109" t="s">
        <v>14</v>
      </c>
      <c r="H124" s="228">
        <f>SUM(Лист1!G398)</f>
        <v>75000</v>
      </c>
      <c r="I124" s="228">
        <f>SUM(Лист1!H398)</f>
        <v>75000</v>
      </c>
      <c r="J124" s="228">
        <f>SUM(Лист1!I398)</f>
        <v>0</v>
      </c>
      <c r="K124" s="344">
        <f t="shared" si="31"/>
        <v>0</v>
      </c>
    </row>
    <row r="125" spans="1:11" ht="141" x14ac:dyDescent="0.25">
      <c r="A125" s="119" t="s">
        <v>245</v>
      </c>
      <c r="B125" s="62" t="s">
        <v>9</v>
      </c>
      <c r="C125" s="63" t="s">
        <v>143</v>
      </c>
      <c r="D125" s="63" t="s">
        <v>83</v>
      </c>
      <c r="E125" s="44">
        <v>927</v>
      </c>
      <c r="F125" s="148">
        <v>16723</v>
      </c>
      <c r="G125" s="133" t="s">
        <v>7</v>
      </c>
      <c r="H125" s="228">
        <f>SUM(H126)</f>
        <v>25001196</v>
      </c>
      <c r="I125" s="228">
        <f t="shared" ref="I125:J125" si="55">SUM(I126)</f>
        <v>25001196</v>
      </c>
      <c r="J125" s="228">
        <f t="shared" si="55"/>
        <v>11884196.84</v>
      </c>
      <c r="K125" s="344">
        <f t="shared" si="31"/>
        <v>47.534513308883305</v>
      </c>
    </row>
    <row r="126" spans="1:11" x14ac:dyDescent="0.25">
      <c r="A126" s="114" t="s">
        <v>76</v>
      </c>
      <c r="B126" s="62" t="s">
        <v>9</v>
      </c>
      <c r="C126" s="63" t="s">
        <v>143</v>
      </c>
      <c r="D126" s="63" t="s">
        <v>83</v>
      </c>
      <c r="E126" s="48">
        <v>927</v>
      </c>
      <c r="F126" s="148">
        <v>16723</v>
      </c>
      <c r="G126" s="109" t="s">
        <v>77</v>
      </c>
      <c r="H126" s="228">
        <f>SUM(H128+H127)</f>
        <v>25001196</v>
      </c>
      <c r="I126" s="228">
        <f t="shared" ref="I126:J126" si="56">SUM(I128+I127)</f>
        <v>25001196</v>
      </c>
      <c r="J126" s="228">
        <f t="shared" si="56"/>
        <v>11884196.84</v>
      </c>
      <c r="K126" s="344">
        <f t="shared" si="31"/>
        <v>47.534513308883305</v>
      </c>
    </row>
    <row r="127" spans="1:11" x14ac:dyDescent="0.25">
      <c r="A127" s="114" t="s">
        <v>156</v>
      </c>
      <c r="B127" s="62" t="s">
        <v>9</v>
      </c>
      <c r="C127" s="63" t="s">
        <v>143</v>
      </c>
      <c r="D127" s="63" t="s">
        <v>83</v>
      </c>
      <c r="E127" s="48">
        <v>927</v>
      </c>
      <c r="F127" s="148">
        <v>16723</v>
      </c>
      <c r="G127" s="109" t="s">
        <v>155</v>
      </c>
      <c r="H127" s="228">
        <f>SUM(Лист1!G379)</f>
        <v>19154364</v>
      </c>
      <c r="I127" s="228">
        <f>SUM(Лист1!H379)</f>
        <v>19154364</v>
      </c>
      <c r="J127" s="228">
        <f>SUM(Лист1!I379)</f>
        <v>7710445.1500000004</v>
      </c>
      <c r="K127" s="344">
        <f t="shared" si="31"/>
        <v>40.254247804834456</v>
      </c>
    </row>
    <row r="128" spans="1:11" ht="26.45" customHeight="1" x14ac:dyDescent="0.25">
      <c r="A128" s="114" t="s">
        <v>158</v>
      </c>
      <c r="B128" s="62" t="s">
        <v>9</v>
      </c>
      <c r="C128" s="63" t="s">
        <v>143</v>
      </c>
      <c r="D128" s="63" t="s">
        <v>83</v>
      </c>
      <c r="E128" s="48">
        <v>927</v>
      </c>
      <c r="F128" s="148">
        <v>16723</v>
      </c>
      <c r="G128" s="109" t="s">
        <v>157</v>
      </c>
      <c r="H128" s="228">
        <f>SUM(Лист1!G380)</f>
        <v>5846832</v>
      </c>
      <c r="I128" s="228">
        <f>SUM(Лист1!H380)</f>
        <v>5846832</v>
      </c>
      <c r="J128" s="228">
        <f>SUM(Лист1!I380)</f>
        <v>4173751.69</v>
      </c>
      <c r="K128" s="344">
        <f t="shared" si="31"/>
        <v>71.384840371674784</v>
      </c>
    </row>
    <row r="129" spans="1:11" x14ac:dyDescent="0.25">
      <c r="A129" s="81" t="s">
        <v>84</v>
      </c>
      <c r="B129" s="64" t="s">
        <v>9</v>
      </c>
      <c r="C129" s="65" t="s">
        <v>143</v>
      </c>
      <c r="D129" s="65" t="s">
        <v>83</v>
      </c>
      <c r="E129" s="59">
        <v>927</v>
      </c>
      <c r="F129" s="136">
        <v>80910</v>
      </c>
      <c r="G129" s="137" t="s">
        <v>7</v>
      </c>
      <c r="H129" s="92">
        <f t="shared" ref="H129:J133" si="57">SUM(H130)</f>
        <v>2288400</v>
      </c>
      <c r="I129" s="92">
        <f t="shared" si="57"/>
        <v>2288400</v>
      </c>
      <c r="J129" s="92">
        <f t="shared" si="57"/>
        <v>565600</v>
      </c>
      <c r="K129" s="344">
        <f t="shared" si="31"/>
        <v>24.715958748470548</v>
      </c>
    </row>
    <row r="130" spans="1:11" x14ac:dyDescent="0.25">
      <c r="A130" s="55" t="s">
        <v>11</v>
      </c>
      <c r="B130" s="62" t="s">
        <v>9</v>
      </c>
      <c r="C130" s="63" t="s">
        <v>143</v>
      </c>
      <c r="D130" s="63" t="s">
        <v>83</v>
      </c>
      <c r="E130" s="44">
        <v>927</v>
      </c>
      <c r="F130" s="110">
        <v>80910</v>
      </c>
      <c r="G130" s="109" t="s">
        <v>12</v>
      </c>
      <c r="H130" s="228">
        <f t="shared" si="57"/>
        <v>2288400</v>
      </c>
      <c r="I130" s="228">
        <f t="shared" si="57"/>
        <v>2288400</v>
      </c>
      <c r="J130" s="228">
        <f t="shared" si="57"/>
        <v>565600</v>
      </c>
      <c r="K130" s="344">
        <f t="shared" si="31"/>
        <v>24.715958748470548</v>
      </c>
    </row>
    <row r="131" spans="1:11" x14ac:dyDescent="0.25">
      <c r="A131" s="113" t="s">
        <v>154</v>
      </c>
      <c r="B131" s="62" t="s">
        <v>9</v>
      </c>
      <c r="C131" s="63" t="s">
        <v>143</v>
      </c>
      <c r="D131" s="63" t="s">
        <v>83</v>
      </c>
      <c r="E131" s="44">
        <v>927</v>
      </c>
      <c r="F131" s="116">
        <v>80910</v>
      </c>
      <c r="G131" s="115" t="s">
        <v>14</v>
      </c>
      <c r="H131" s="228">
        <f>SUM(Лист1!G293)</f>
        <v>2288400</v>
      </c>
      <c r="I131" s="228">
        <f>SUM(Лист1!H293)</f>
        <v>2288400</v>
      </c>
      <c r="J131" s="228">
        <f>SUM(Лист1!I293)</f>
        <v>565600</v>
      </c>
      <c r="K131" s="344">
        <f t="shared" si="31"/>
        <v>24.715958748470548</v>
      </c>
    </row>
    <row r="132" spans="1:11" ht="26.25" x14ac:dyDescent="0.25">
      <c r="A132" s="246" t="s">
        <v>211</v>
      </c>
      <c r="B132" s="64" t="s">
        <v>9</v>
      </c>
      <c r="C132" s="65" t="s">
        <v>143</v>
      </c>
      <c r="D132" s="65" t="s">
        <v>83</v>
      </c>
      <c r="E132" s="59">
        <v>927</v>
      </c>
      <c r="F132" s="136">
        <v>80920</v>
      </c>
      <c r="G132" s="137" t="s">
        <v>7</v>
      </c>
      <c r="H132" s="92">
        <f t="shared" si="57"/>
        <v>1392149.77</v>
      </c>
      <c r="I132" s="92">
        <f t="shared" si="57"/>
        <v>1392149.77</v>
      </c>
      <c r="J132" s="92">
        <f t="shared" si="57"/>
        <v>148370.82999999999</v>
      </c>
      <c r="K132" s="344">
        <f t="shared" si="31"/>
        <v>10.657677298614214</v>
      </c>
    </row>
    <row r="133" spans="1:11" x14ac:dyDescent="0.25">
      <c r="A133" s="147" t="s">
        <v>11</v>
      </c>
      <c r="B133" s="62" t="s">
        <v>9</v>
      </c>
      <c r="C133" s="63" t="s">
        <v>143</v>
      </c>
      <c r="D133" s="63" t="s">
        <v>83</v>
      </c>
      <c r="E133" s="44">
        <v>927</v>
      </c>
      <c r="F133" s="110">
        <v>80920</v>
      </c>
      <c r="G133" s="109" t="s">
        <v>12</v>
      </c>
      <c r="H133" s="228">
        <f t="shared" si="57"/>
        <v>1392149.77</v>
      </c>
      <c r="I133" s="228">
        <f t="shared" si="57"/>
        <v>1392149.77</v>
      </c>
      <c r="J133" s="228">
        <f t="shared" si="57"/>
        <v>148370.82999999999</v>
      </c>
      <c r="K133" s="344">
        <f t="shared" si="31"/>
        <v>10.657677298614214</v>
      </c>
    </row>
    <row r="134" spans="1:11" ht="22.5" x14ac:dyDescent="0.25">
      <c r="A134" s="267" t="s">
        <v>149</v>
      </c>
      <c r="B134" s="62" t="s">
        <v>9</v>
      </c>
      <c r="C134" s="63" t="s">
        <v>143</v>
      </c>
      <c r="D134" s="63" t="s">
        <v>83</v>
      </c>
      <c r="E134" s="44">
        <v>927</v>
      </c>
      <c r="F134" s="116">
        <v>80920</v>
      </c>
      <c r="G134" s="115" t="s">
        <v>14</v>
      </c>
      <c r="H134" s="228">
        <f>SUM(Лист1!G243)</f>
        <v>1392149.77</v>
      </c>
      <c r="I134" s="228">
        <f>SUM(Лист1!H243)</f>
        <v>1392149.77</v>
      </c>
      <c r="J134" s="228">
        <f>SUM(Лист1!I243)</f>
        <v>148370.82999999999</v>
      </c>
      <c r="K134" s="344">
        <f t="shared" si="31"/>
        <v>10.657677298614214</v>
      </c>
    </row>
    <row r="135" spans="1:11" ht="39" x14ac:dyDescent="0.25">
      <c r="A135" s="219" t="s">
        <v>331</v>
      </c>
      <c r="B135" s="64" t="s">
        <v>9</v>
      </c>
      <c r="C135" s="65" t="s">
        <v>143</v>
      </c>
      <c r="D135" s="65" t="s">
        <v>83</v>
      </c>
      <c r="E135" s="59">
        <v>927</v>
      </c>
      <c r="F135" s="138">
        <v>17900</v>
      </c>
      <c r="G135" s="135" t="s">
        <v>7</v>
      </c>
      <c r="H135" s="92">
        <f>SUM(H136+H138)</f>
        <v>358326</v>
      </c>
      <c r="I135" s="92">
        <f t="shared" ref="I135:J135" si="58">SUM(I136+I138)</f>
        <v>358326</v>
      </c>
      <c r="J135" s="92">
        <f t="shared" si="58"/>
        <v>142408.16999999998</v>
      </c>
      <c r="K135" s="344">
        <f t="shared" si="31"/>
        <v>39.742628221228706</v>
      </c>
    </row>
    <row r="136" spans="1:11" ht="43.9" customHeight="1" x14ac:dyDescent="0.25">
      <c r="A136" s="55" t="s">
        <v>28</v>
      </c>
      <c r="B136" s="62" t="s">
        <v>9</v>
      </c>
      <c r="C136" s="63" t="s">
        <v>143</v>
      </c>
      <c r="D136" s="63" t="s">
        <v>83</v>
      </c>
      <c r="E136" s="44">
        <v>927</v>
      </c>
      <c r="F136" s="110">
        <v>17900</v>
      </c>
      <c r="G136" s="109" t="s">
        <v>29</v>
      </c>
      <c r="H136" s="228">
        <f>SUM(H137)</f>
        <v>277531</v>
      </c>
      <c r="I136" s="228">
        <f t="shared" ref="I136:J136" si="59">SUM(I137)</f>
        <v>277531</v>
      </c>
      <c r="J136" s="228">
        <f t="shared" si="59"/>
        <v>130575.17</v>
      </c>
      <c r="K136" s="344">
        <f t="shared" si="31"/>
        <v>47.048859406696906</v>
      </c>
    </row>
    <row r="137" spans="1:11" x14ac:dyDescent="0.25">
      <c r="A137" s="46" t="s">
        <v>30</v>
      </c>
      <c r="B137" s="62" t="s">
        <v>9</v>
      </c>
      <c r="C137" s="63" t="s">
        <v>143</v>
      </c>
      <c r="D137" s="63" t="s">
        <v>83</v>
      </c>
      <c r="E137" s="44">
        <v>927</v>
      </c>
      <c r="F137" s="110">
        <v>17900</v>
      </c>
      <c r="G137" s="109" t="s">
        <v>31</v>
      </c>
      <c r="H137" s="228">
        <f>SUM(Лист1!G296)</f>
        <v>277531</v>
      </c>
      <c r="I137" s="228">
        <f>SUM(Лист1!H296)</f>
        <v>277531</v>
      </c>
      <c r="J137" s="228">
        <f>SUM(Лист1!I296)</f>
        <v>130575.17</v>
      </c>
      <c r="K137" s="344">
        <f t="shared" si="31"/>
        <v>47.048859406696906</v>
      </c>
    </row>
    <row r="138" spans="1:11" x14ac:dyDescent="0.25">
      <c r="A138" s="55" t="s">
        <v>11</v>
      </c>
      <c r="B138" s="62" t="s">
        <v>9</v>
      </c>
      <c r="C138" s="63" t="s">
        <v>143</v>
      </c>
      <c r="D138" s="63" t="s">
        <v>83</v>
      </c>
      <c r="E138" s="44">
        <v>927</v>
      </c>
      <c r="F138" s="110">
        <v>17900</v>
      </c>
      <c r="G138" s="109" t="s">
        <v>12</v>
      </c>
      <c r="H138" s="228">
        <f>SUM(H139)</f>
        <v>80795</v>
      </c>
      <c r="I138" s="228">
        <f t="shared" ref="I138:J138" si="60">SUM(I139)</f>
        <v>80795</v>
      </c>
      <c r="J138" s="228">
        <f t="shared" si="60"/>
        <v>11833</v>
      </c>
      <c r="K138" s="344">
        <f t="shared" si="31"/>
        <v>14.645708274026859</v>
      </c>
    </row>
    <row r="139" spans="1:11" x14ac:dyDescent="0.25">
      <c r="A139" s="113" t="s">
        <v>154</v>
      </c>
      <c r="B139" s="62" t="s">
        <v>9</v>
      </c>
      <c r="C139" s="63" t="s">
        <v>143</v>
      </c>
      <c r="D139" s="63" t="s">
        <v>83</v>
      </c>
      <c r="E139" s="44">
        <v>927</v>
      </c>
      <c r="F139" s="110">
        <v>17900</v>
      </c>
      <c r="G139" s="109" t="s">
        <v>14</v>
      </c>
      <c r="H139" s="228">
        <f>SUM(Лист1!G298)</f>
        <v>80795</v>
      </c>
      <c r="I139" s="228">
        <f>SUM(Лист1!H298)</f>
        <v>80795</v>
      </c>
      <c r="J139" s="228">
        <f>SUM(Лист1!I298)</f>
        <v>11833</v>
      </c>
      <c r="K139" s="344">
        <f t="shared" si="31"/>
        <v>14.645708274026859</v>
      </c>
    </row>
    <row r="140" spans="1:11" ht="39" x14ac:dyDescent="0.25">
      <c r="A140" s="219" t="s">
        <v>272</v>
      </c>
      <c r="B140" s="64" t="s">
        <v>9</v>
      </c>
      <c r="C140" s="65" t="s">
        <v>143</v>
      </c>
      <c r="D140" s="65" t="s">
        <v>83</v>
      </c>
      <c r="E140" s="59">
        <v>927</v>
      </c>
      <c r="F140" s="140" t="s">
        <v>308</v>
      </c>
      <c r="G140" s="140" t="s">
        <v>7</v>
      </c>
      <c r="H140" s="92">
        <f>SUM(H142)</f>
        <v>204311.2</v>
      </c>
      <c r="I140" s="92">
        <f t="shared" ref="I140:J140" si="61">SUM(I142)</f>
        <v>204311.2</v>
      </c>
      <c r="J140" s="92">
        <f t="shared" si="61"/>
        <v>32681.62</v>
      </c>
      <c r="K140" s="344">
        <f t="shared" si="31"/>
        <v>15.996000219273343</v>
      </c>
    </row>
    <row r="141" spans="1:11" x14ac:dyDescent="0.25">
      <c r="A141" s="113" t="s">
        <v>11</v>
      </c>
      <c r="B141" s="62" t="s">
        <v>9</v>
      </c>
      <c r="C141" s="63" t="s">
        <v>143</v>
      </c>
      <c r="D141" s="63" t="s">
        <v>83</v>
      </c>
      <c r="E141" s="44">
        <v>927</v>
      </c>
      <c r="F141" s="115" t="s">
        <v>308</v>
      </c>
      <c r="G141" s="109" t="s">
        <v>12</v>
      </c>
      <c r="H141" s="228">
        <f>SUM(H142)</f>
        <v>204311.2</v>
      </c>
      <c r="I141" s="228">
        <f t="shared" ref="I141:J141" si="62">SUM(I142)</f>
        <v>204311.2</v>
      </c>
      <c r="J141" s="228">
        <f t="shared" si="62"/>
        <v>32681.62</v>
      </c>
      <c r="K141" s="344">
        <f t="shared" ref="K141:K204" si="63">SUM(J141/I141*100)</f>
        <v>15.996000219273343</v>
      </c>
    </row>
    <row r="142" spans="1:11" x14ac:dyDescent="0.25">
      <c r="A142" s="113" t="s">
        <v>154</v>
      </c>
      <c r="B142" s="62" t="s">
        <v>9</v>
      </c>
      <c r="C142" s="63" t="s">
        <v>143</v>
      </c>
      <c r="D142" s="63" t="s">
        <v>83</v>
      </c>
      <c r="E142" s="44">
        <v>927</v>
      </c>
      <c r="F142" s="115" t="s">
        <v>308</v>
      </c>
      <c r="G142" s="109" t="s">
        <v>14</v>
      </c>
      <c r="H142" s="228">
        <f>SUM(Лист1!G283)</f>
        <v>204311.2</v>
      </c>
      <c r="I142" s="228">
        <f>SUM(Лист1!H283)</f>
        <v>204311.2</v>
      </c>
      <c r="J142" s="228">
        <f>SUM(Лист1!I283)</f>
        <v>32681.62</v>
      </c>
      <c r="K142" s="344">
        <f t="shared" si="63"/>
        <v>15.996000219273343</v>
      </c>
    </row>
    <row r="143" spans="1:11" ht="64.5" x14ac:dyDescent="0.25">
      <c r="A143" s="219" t="s">
        <v>312</v>
      </c>
      <c r="B143" s="64" t="s">
        <v>9</v>
      </c>
      <c r="C143" s="65" t="s">
        <v>143</v>
      </c>
      <c r="D143" s="65" t="s">
        <v>83</v>
      </c>
      <c r="E143" s="59">
        <v>927</v>
      </c>
      <c r="F143" s="140" t="s">
        <v>314</v>
      </c>
      <c r="G143" s="140" t="s">
        <v>7</v>
      </c>
      <c r="H143" s="92">
        <f>SUM(H145)</f>
        <v>450000</v>
      </c>
      <c r="I143" s="92">
        <f t="shared" ref="I143:J143" si="64">SUM(I145)</f>
        <v>450000</v>
      </c>
      <c r="J143" s="92">
        <f t="shared" si="64"/>
        <v>450000</v>
      </c>
      <c r="K143" s="344">
        <f t="shared" si="63"/>
        <v>100</v>
      </c>
    </row>
    <row r="144" spans="1:11" x14ac:dyDescent="0.25">
      <c r="A144" s="113" t="s">
        <v>46</v>
      </c>
      <c r="B144" s="62" t="s">
        <v>9</v>
      </c>
      <c r="C144" s="63" t="s">
        <v>143</v>
      </c>
      <c r="D144" s="63" t="s">
        <v>83</v>
      </c>
      <c r="E144" s="44">
        <v>927</v>
      </c>
      <c r="F144" s="115" t="s">
        <v>314</v>
      </c>
      <c r="G144" s="109" t="s">
        <v>47</v>
      </c>
      <c r="H144" s="228">
        <f>SUM(H145)</f>
        <v>450000</v>
      </c>
      <c r="I144" s="228">
        <f t="shared" ref="I144:J144" si="65">SUM(I145)</f>
        <v>450000</v>
      </c>
      <c r="J144" s="228">
        <f t="shared" si="65"/>
        <v>450000</v>
      </c>
      <c r="K144" s="344">
        <f t="shared" si="63"/>
        <v>100</v>
      </c>
    </row>
    <row r="145" spans="1:11" x14ac:dyDescent="0.25">
      <c r="A145" s="113" t="s">
        <v>48</v>
      </c>
      <c r="B145" s="62" t="s">
        <v>9</v>
      </c>
      <c r="C145" s="63" t="s">
        <v>143</v>
      </c>
      <c r="D145" s="63" t="s">
        <v>83</v>
      </c>
      <c r="E145" s="44">
        <v>927</v>
      </c>
      <c r="F145" s="115" t="s">
        <v>314</v>
      </c>
      <c r="G145" s="109" t="s">
        <v>49</v>
      </c>
      <c r="H145" s="228">
        <f>SUM(Лист1!G319)</f>
        <v>450000</v>
      </c>
      <c r="I145" s="228">
        <f>SUM(Лист1!H319)</f>
        <v>450000</v>
      </c>
      <c r="J145" s="228">
        <f>SUM(Лист1!I319)</f>
        <v>450000</v>
      </c>
      <c r="K145" s="344">
        <f t="shared" si="63"/>
        <v>100</v>
      </c>
    </row>
    <row r="146" spans="1:11" ht="184.9" customHeight="1" x14ac:dyDescent="0.25">
      <c r="A146" s="123" t="s">
        <v>219</v>
      </c>
      <c r="B146" s="64" t="s">
        <v>9</v>
      </c>
      <c r="C146" s="65" t="s">
        <v>143</v>
      </c>
      <c r="D146" s="65" t="s">
        <v>83</v>
      </c>
      <c r="E146" s="59">
        <v>927</v>
      </c>
      <c r="F146" s="140" t="s">
        <v>286</v>
      </c>
      <c r="G146" s="140" t="s">
        <v>7</v>
      </c>
      <c r="H146" s="92">
        <f>SUM(H147)</f>
        <v>9968723.5</v>
      </c>
      <c r="I146" s="92">
        <f t="shared" ref="I146:J147" si="66">SUM(I147)</f>
        <v>9968723.5</v>
      </c>
      <c r="J146" s="92">
        <f t="shared" si="66"/>
        <v>4358553.92</v>
      </c>
      <c r="K146" s="344">
        <f t="shared" si="63"/>
        <v>43.722287211597347</v>
      </c>
    </row>
    <row r="147" spans="1:11" x14ac:dyDescent="0.25">
      <c r="A147" s="113" t="s">
        <v>46</v>
      </c>
      <c r="B147" s="62" t="s">
        <v>9</v>
      </c>
      <c r="C147" s="63" t="s">
        <v>143</v>
      </c>
      <c r="D147" s="63" t="s">
        <v>83</v>
      </c>
      <c r="E147" s="44">
        <v>927</v>
      </c>
      <c r="F147" s="115" t="s">
        <v>286</v>
      </c>
      <c r="G147" s="109" t="s">
        <v>47</v>
      </c>
      <c r="H147" s="228">
        <f>SUM(H148)</f>
        <v>9968723.5</v>
      </c>
      <c r="I147" s="228">
        <f t="shared" si="66"/>
        <v>9968723.5</v>
      </c>
      <c r="J147" s="228">
        <f t="shared" si="66"/>
        <v>4358553.92</v>
      </c>
      <c r="K147" s="344">
        <f t="shared" si="63"/>
        <v>43.722287211597347</v>
      </c>
    </row>
    <row r="148" spans="1:11" x14ac:dyDescent="0.25">
      <c r="A148" s="113" t="s">
        <v>48</v>
      </c>
      <c r="B148" s="62" t="s">
        <v>9</v>
      </c>
      <c r="C148" s="63" t="s">
        <v>143</v>
      </c>
      <c r="D148" s="63" t="s">
        <v>83</v>
      </c>
      <c r="E148" s="44">
        <v>927</v>
      </c>
      <c r="F148" s="115" t="s">
        <v>286</v>
      </c>
      <c r="G148" s="109" t="s">
        <v>49</v>
      </c>
      <c r="H148" s="228">
        <f>SUM(Лист1!G286)</f>
        <v>9968723.5</v>
      </c>
      <c r="I148" s="228">
        <f>SUM(Лист1!H286)</f>
        <v>9968723.5</v>
      </c>
      <c r="J148" s="228">
        <f>SUM(Лист1!I286)</f>
        <v>4358553.92</v>
      </c>
      <c r="K148" s="344">
        <f t="shared" si="63"/>
        <v>43.722287211597347</v>
      </c>
    </row>
    <row r="149" spans="1:11" ht="26.25" x14ac:dyDescent="0.25">
      <c r="A149" s="123" t="s">
        <v>208</v>
      </c>
      <c r="B149" s="64" t="s">
        <v>9</v>
      </c>
      <c r="C149" s="65" t="s">
        <v>143</v>
      </c>
      <c r="D149" s="65" t="s">
        <v>83</v>
      </c>
      <c r="E149" s="59">
        <v>927</v>
      </c>
      <c r="F149" s="135" t="s">
        <v>210</v>
      </c>
      <c r="G149" s="139" t="s">
        <v>7</v>
      </c>
      <c r="H149" s="207">
        <f>SUM(H150)</f>
        <v>4530273</v>
      </c>
      <c r="I149" s="207">
        <f t="shared" ref="I149:J149" si="67">SUM(I150)</f>
        <v>4530273</v>
      </c>
      <c r="J149" s="207">
        <f t="shared" si="67"/>
        <v>1951562.65</v>
      </c>
      <c r="K149" s="344">
        <f t="shared" si="63"/>
        <v>43.078257093998531</v>
      </c>
    </row>
    <row r="150" spans="1:11" ht="23.25" x14ac:dyDescent="0.25">
      <c r="A150" s="113" t="s">
        <v>15</v>
      </c>
      <c r="B150" s="62" t="s">
        <v>9</v>
      </c>
      <c r="C150" s="79" t="s">
        <v>143</v>
      </c>
      <c r="D150" s="79" t="s">
        <v>83</v>
      </c>
      <c r="E150" s="44">
        <v>927</v>
      </c>
      <c r="F150" s="109" t="s">
        <v>210</v>
      </c>
      <c r="G150" s="109" t="s">
        <v>16</v>
      </c>
      <c r="H150" s="228">
        <f>SUM(H151:H151)</f>
        <v>4530273</v>
      </c>
      <c r="I150" s="228">
        <f t="shared" ref="I150:J150" si="68">SUM(I151:I151)</f>
        <v>4530273</v>
      </c>
      <c r="J150" s="228">
        <f t="shared" si="68"/>
        <v>1951562.65</v>
      </c>
      <c r="K150" s="344">
        <f t="shared" si="63"/>
        <v>43.078257093998531</v>
      </c>
    </row>
    <row r="151" spans="1:11" x14ac:dyDescent="0.25">
      <c r="A151" s="114" t="s">
        <v>145</v>
      </c>
      <c r="B151" s="62" t="s">
        <v>9</v>
      </c>
      <c r="C151" s="79" t="s">
        <v>143</v>
      </c>
      <c r="D151" s="79" t="s">
        <v>83</v>
      </c>
      <c r="E151" s="44">
        <v>927</v>
      </c>
      <c r="F151" s="109" t="s">
        <v>210</v>
      </c>
      <c r="G151" s="109" t="s">
        <v>144</v>
      </c>
      <c r="H151" s="228">
        <f>SUM(Лист1!G240)</f>
        <v>4530273</v>
      </c>
      <c r="I151" s="228">
        <f>SUM(Лист1!H240)</f>
        <v>4530273</v>
      </c>
      <c r="J151" s="228">
        <f>SUM(Лист1!I240)</f>
        <v>1951562.65</v>
      </c>
      <c r="K151" s="344">
        <f t="shared" si="63"/>
        <v>43.078257093998531</v>
      </c>
    </row>
    <row r="152" spans="1:11" x14ac:dyDescent="0.25">
      <c r="A152" s="222" t="s">
        <v>214</v>
      </c>
      <c r="B152" s="64" t="s">
        <v>9</v>
      </c>
      <c r="C152" s="65" t="s">
        <v>143</v>
      </c>
      <c r="D152" s="65" t="s">
        <v>83</v>
      </c>
      <c r="E152" s="59">
        <v>927</v>
      </c>
      <c r="F152" s="135" t="s">
        <v>215</v>
      </c>
      <c r="G152" s="139" t="s">
        <v>7</v>
      </c>
      <c r="H152" s="207">
        <f t="shared" ref="H152:J153" si="69">SUM(H153)</f>
        <v>70000</v>
      </c>
      <c r="I152" s="207">
        <f t="shared" si="69"/>
        <v>70000</v>
      </c>
      <c r="J152" s="207">
        <f t="shared" si="69"/>
        <v>70000</v>
      </c>
      <c r="K152" s="344">
        <f t="shared" si="63"/>
        <v>100</v>
      </c>
    </row>
    <row r="153" spans="1:11" x14ac:dyDescent="0.25">
      <c r="A153" s="121" t="s">
        <v>34</v>
      </c>
      <c r="B153" s="62" t="s">
        <v>9</v>
      </c>
      <c r="C153" s="79" t="s">
        <v>143</v>
      </c>
      <c r="D153" s="79" t="s">
        <v>83</v>
      </c>
      <c r="E153" s="44">
        <v>927</v>
      </c>
      <c r="F153" s="109" t="s">
        <v>215</v>
      </c>
      <c r="G153" s="109" t="s">
        <v>35</v>
      </c>
      <c r="H153" s="228">
        <f t="shared" si="69"/>
        <v>70000</v>
      </c>
      <c r="I153" s="228">
        <f t="shared" si="69"/>
        <v>70000</v>
      </c>
      <c r="J153" s="228">
        <f t="shared" si="69"/>
        <v>70000</v>
      </c>
      <c r="K153" s="344">
        <f t="shared" si="63"/>
        <v>100</v>
      </c>
    </row>
    <row r="154" spans="1:11" x14ac:dyDescent="0.25">
      <c r="A154" s="113" t="s">
        <v>136</v>
      </c>
      <c r="B154" s="62" t="s">
        <v>9</v>
      </c>
      <c r="C154" s="79" t="s">
        <v>143</v>
      </c>
      <c r="D154" s="79" t="s">
        <v>83</v>
      </c>
      <c r="E154" s="44">
        <v>927</v>
      </c>
      <c r="F154" s="109" t="s">
        <v>215</v>
      </c>
      <c r="G154" s="109" t="s">
        <v>135</v>
      </c>
      <c r="H154" s="228">
        <f>SUM(Лист1!G246)</f>
        <v>70000</v>
      </c>
      <c r="I154" s="228">
        <f>SUM(Лист1!H246)</f>
        <v>70000</v>
      </c>
      <c r="J154" s="228">
        <f>SUM(Лист1!I246)</f>
        <v>70000</v>
      </c>
      <c r="K154" s="344">
        <f t="shared" si="63"/>
        <v>100</v>
      </c>
    </row>
    <row r="155" spans="1:11" ht="36.75" x14ac:dyDescent="0.25">
      <c r="A155" s="83" t="s">
        <v>91</v>
      </c>
      <c r="B155" s="64" t="s">
        <v>9</v>
      </c>
      <c r="C155" s="65" t="s">
        <v>143</v>
      </c>
      <c r="D155" s="65" t="s">
        <v>83</v>
      </c>
      <c r="E155" s="59">
        <v>927</v>
      </c>
      <c r="F155" s="69">
        <v>52600</v>
      </c>
      <c r="G155" s="135" t="s">
        <v>7</v>
      </c>
      <c r="H155" s="92">
        <f t="shared" ref="H155:J156" si="70">SUM(H156)</f>
        <v>226635.84</v>
      </c>
      <c r="I155" s="92">
        <f t="shared" si="70"/>
        <v>226635.84</v>
      </c>
      <c r="J155" s="92">
        <f t="shared" si="70"/>
        <v>147561.76</v>
      </c>
      <c r="K155" s="344">
        <f t="shared" si="63"/>
        <v>65.10963138045598</v>
      </c>
    </row>
    <row r="156" spans="1:11" x14ac:dyDescent="0.25">
      <c r="A156" s="47" t="s">
        <v>76</v>
      </c>
      <c r="B156" s="62" t="s">
        <v>9</v>
      </c>
      <c r="C156" s="63" t="s">
        <v>143</v>
      </c>
      <c r="D156" s="63" t="s">
        <v>83</v>
      </c>
      <c r="E156" s="48">
        <v>927</v>
      </c>
      <c r="F156" s="68">
        <v>52600</v>
      </c>
      <c r="G156" s="109" t="s">
        <v>77</v>
      </c>
      <c r="H156" s="228">
        <f t="shared" si="70"/>
        <v>226635.84</v>
      </c>
      <c r="I156" s="228">
        <f t="shared" si="70"/>
        <v>226635.84</v>
      </c>
      <c r="J156" s="228">
        <f t="shared" si="70"/>
        <v>147561.76</v>
      </c>
      <c r="K156" s="344">
        <f t="shared" si="63"/>
        <v>65.10963138045598</v>
      </c>
    </row>
    <row r="157" spans="1:11" x14ac:dyDescent="0.25">
      <c r="A157" s="114" t="s">
        <v>156</v>
      </c>
      <c r="B157" s="62" t="s">
        <v>9</v>
      </c>
      <c r="C157" s="63" t="s">
        <v>143</v>
      </c>
      <c r="D157" s="63" t="s">
        <v>83</v>
      </c>
      <c r="E157" s="48">
        <v>927</v>
      </c>
      <c r="F157" s="68">
        <v>52600</v>
      </c>
      <c r="G157" s="109" t="s">
        <v>155</v>
      </c>
      <c r="H157" s="228">
        <f>SUM(Лист1!G372)</f>
        <v>226635.84</v>
      </c>
      <c r="I157" s="228">
        <f>SUM(Лист1!H372)</f>
        <v>226635.84</v>
      </c>
      <c r="J157" s="228">
        <f>SUM(Лист1!I372)</f>
        <v>147561.76</v>
      </c>
      <c r="K157" s="344">
        <f t="shared" si="63"/>
        <v>65.10963138045598</v>
      </c>
    </row>
    <row r="158" spans="1:11" x14ac:dyDescent="0.25">
      <c r="A158" s="324" t="s">
        <v>345</v>
      </c>
      <c r="B158" s="64" t="s">
        <v>9</v>
      </c>
      <c r="C158" s="65" t="s">
        <v>143</v>
      </c>
      <c r="D158" s="65" t="s">
        <v>83</v>
      </c>
      <c r="E158" s="59">
        <v>927</v>
      </c>
      <c r="F158" s="140" t="s">
        <v>346</v>
      </c>
      <c r="G158" s="140" t="s">
        <v>7</v>
      </c>
      <c r="H158" s="92">
        <f>SUM(H160)</f>
        <v>615728</v>
      </c>
      <c r="I158" s="92">
        <f t="shared" ref="I158:J158" si="71">SUM(I160)</f>
        <v>615728</v>
      </c>
      <c r="J158" s="92">
        <f t="shared" si="71"/>
        <v>0</v>
      </c>
      <c r="K158" s="344">
        <f t="shared" si="63"/>
        <v>0</v>
      </c>
    </row>
    <row r="159" spans="1:11" x14ac:dyDescent="0.25">
      <c r="A159" s="113" t="s">
        <v>11</v>
      </c>
      <c r="B159" s="62" t="s">
        <v>9</v>
      </c>
      <c r="C159" s="63" t="s">
        <v>143</v>
      </c>
      <c r="D159" s="63" t="s">
        <v>83</v>
      </c>
      <c r="E159" s="44">
        <v>927</v>
      </c>
      <c r="F159" s="115" t="s">
        <v>346</v>
      </c>
      <c r="G159" s="109" t="s">
        <v>12</v>
      </c>
      <c r="H159" s="228">
        <f>SUM(H160)</f>
        <v>615728</v>
      </c>
      <c r="I159" s="228">
        <f t="shared" ref="I159:J159" si="72">SUM(I160)</f>
        <v>615728</v>
      </c>
      <c r="J159" s="228">
        <f t="shared" si="72"/>
        <v>0</v>
      </c>
      <c r="K159" s="344">
        <f t="shared" si="63"/>
        <v>0</v>
      </c>
    </row>
    <row r="160" spans="1:11" x14ac:dyDescent="0.25">
      <c r="A160" s="113" t="s">
        <v>154</v>
      </c>
      <c r="B160" s="62" t="s">
        <v>9</v>
      </c>
      <c r="C160" s="63" t="s">
        <v>143</v>
      </c>
      <c r="D160" s="63" t="s">
        <v>83</v>
      </c>
      <c r="E160" s="44">
        <v>927</v>
      </c>
      <c r="F160" s="115" t="s">
        <v>346</v>
      </c>
      <c r="G160" s="109" t="s">
        <v>14</v>
      </c>
      <c r="H160" s="228">
        <f>SUM(Лист1!G249)</f>
        <v>615728</v>
      </c>
      <c r="I160" s="228">
        <f>SUM(Лист1!H249)</f>
        <v>615728</v>
      </c>
      <c r="J160" s="228">
        <f>SUM(Лист1!I249)</f>
        <v>0</v>
      </c>
      <c r="K160" s="344">
        <f t="shared" si="63"/>
        <v>0</v>
      </c>
    </row>
    <row r="161" spans="1:11" ht="60.75" x14ac:dyDescent="0.25">
      <c r="A161" s="146" t="s">
        <v>241</v>
      </c>
      <c r="B161" s="64" t="s">
        <v>9</v>
      </c>
      <c r="C161" s="65" t="s">
        <v>143</v>
      </c>
      <c r="D161" s="65" t="s">
        <v>83</v>
      </c>
      <c r="E161" s="59">
        <v>927</v>
      </c>
      <c r="F161" s="59">
        <v>81630</v>
      </c>
      <c r="G161" s="139" t="s">
        <v>7</v>
      </c>
      <c r="H161" s="210">
        <f t="shared" ref="H161:J162" si="73">SUM(H162)</f>
        <v>5191200</v>
      </c>
      <c r="I161" s="210">
        <f t="shared" si="73"/>
        <v>5191200</v>
      </c>
      <c r="J161" s="210">
        <f t="shared" si="73"/>
        <v>2595600</v>
      </c>
      <c r="K161" s="344">
        <f t="shared" si="63"/>
        <v>50</v>
      </c>
    </row>
    <row r="162" spans="1:11" x14ac:dyDescent="0.25">
      <c r="A162" s="113" t="s">
        <v>34</v>
      </c>
      <c r="B162" s="62" t="s">
        <v>9</v>
      </c>
      <c r="C162" s="63" t="s">
        <v>143</v>
      </c>
      <c r="D162" s="63" t="s">
        <v>83</v>
      </c>
      <c r="E162" s="48">
        <v>927</v>
      </c>
      <c r="F162" s="218">
        <v>81630</v>
      </c>
      <c r="G162" s="109" t="s">
        <v>35</v>
      </c>
      <c r="H162" s="211">
        <f t="shared" si="73"/>
        <v>5191200</v>
      </c>
      <c r="I162" s="211">
        <f t="shared" si="73"/>
        <v>5191200</v>
      </c>
      <c r="J162" s="211">
        <f t="shared" si="73"/>
        <v>2595600</v>
      </c>
      <c r="K162" s="344">
        <f t="shared" si="63"/>
        <v>50</v>
      </c>
    </row>
    <row r="163" spans="1:11" ht="23.25" x14ac:dyDescent="0.25">
      <c r="A163" s="113" t="s">
        <v>80</v>
      </c>
      <c r="B163" s="62" t="s">
        <v>9</v>
      </c>
      <c r="C163" s="63" t="s">
        <v>143</v>
      </c>
      <c r="D163" s="63" t="s">
        <v>83</v>
      </c>
      <c r="E163" s="48">
        <v>927</v>
      </c>
      <c r="F163" s="218">
        <v>81630</v>
      </c>
      <c r="G163" s="109" t="s">
        <v>81</v>
      </c>
      <c r="H163" s="211">
        <f>SUM(Лист1!G279)</f>
        <v>5191200</v>
      </c>
      <c r="I163" s="211">
        <f>SUM(Лист1!H279)</f>
        <v>5191200</v>
      </c>
      <c r="J163" s="211">
        <f>SUM(Лист1!I279)</f>
        <v>2595600</v>
      </c>
      <c r="K163" s="344">
        <f t="shared" si="63"/>
        <v>50</v>
      </c>
    </row>
    <row r="164" spans="1:11" ht="26.25" x14ac:dyDescent="0.25">
      <c r="A164" s="120" t="s">
        <v>253</v>
      </c>
      <c r="B164" s="64" t="s">
        <v>9</v>
      </c>
      <c r="C164" s="65" t="s">
        <v>143</v>
      </c>
      <c r="D164" s="65" t="s">
        <v>83</v>
      </c>
      <c r="E164" s="59">
        <v>927</v>
      </c>
      <c r="F164" s="248" t="s">
        <v>236</v>
      </c>
      <c r="G164" s="139" t="s">
        <v>7</v>
      </c>
      <c r="H164" s="210">
        <f>SUM(H165)</f>
        <v>145125095.19</v>
      </c>
      <c r="I164" s="210">
        <f t="shared" ref="I164:J165" si="74">SUM(I165)</f>
        <v>147908265.19</v>
      </c>
      <c r="J164" s="210">
        <f t="shared" si="74"/>
        <v>52259186.630000003</v>
      </c>
      <c r="K164" s="344">
        <f t="shared" si="63"/>
        <v>35.332161162778092</v>
      </c>
    </row>
    <row r="165" spans="1:11" ht="22.5" x14ac:dyDescent="0.25">
      <c r="A165" s="121" t="s">
        <v>71</v>
      </c>
      <c r="B165" s="62" t="s">
        <v>9</v>
      </c>
      <c r="C165" s="63" t="s">
        <v>143</v>
      </c>
      <c r="D165" s="63" t="s">
        <v>83</v>
      </c>
      <c r="E165" s="48">
        <v>927</v>
      </c>
      <c r="F165" s="249" t="s">
        <v>236</v>
      </c>
      <c r="G165" s="109" t="s">
        <v>72</v>
      </c>
      <c r="H165" s="211">
        <f>SUM(H166)</f>
        <v>145125095.19</v>
      </c>
      <c r="I165" s="211">
        <f t="shared" si="74"/>
        <v>147908265.19</v>
      </c>
      <c r="J165" s="211">
        <f t="shared" si="74"/>
        <v>52259186.630000003</v>
      </c>
      <c r="K165" s="344">
        <f t="shared" si="63"/>
        <v>35.332161162778092</v>
      </c>
    </row>
    <row r="166" spans="1:11" x14ac:dyDescent="0.25">
      <c r="A166" s="113" t="s">
        <v>73</v>
      </c>
      <c r="B166" s="62" t="s">
        <v>9</v>
      </c>
      <c r="C166" s="63" t="s">
        <v>143</v>
      </c>
      <c r="D166" s="63" t="s">
        <v>83</v>
      </c>
      <c r="E166" s="48">
        <v>927</v>
      </c>
      <c r="F166" s="249" t="s">
        <v>236</v>
      </c>
      <c r="G166" s="109" t="s">
        <v>74</v>
      </c>
      <c r="H166" s="211">
        <f>SUM(H168:H170)</f>
        <v>145125095.19</v>
      </c>
      <c r="I166" s="211">
        <f t="shared" ref="I166:J166" si="75">SUM(I168:I170)</f>
        <v>147908265.19</v>
      </c>
      <c r="J166" s="211">
        <f t="shared" si="75"/>
        <v>52259186.630000003</v>
      </c>
      <c r="K166" s="344">
        <f t="shared" si="63"/>
        <v>35.332161162778092</v>
      </c>
    </row>
    <row r="167" spans="1:11" x14ac:dyDescent="0.25">
      <c r="A167" s="113" t="s">
        <v>235</v>
      </c>
      <c r="B167" s="64"/>
      <c r="C167" s="65"/>
      <c r="D167" s="65"/>
      <c r="E167" s="59"/>
      <c r="F167" s="218"/>
      <c r="G167" s="109"/>
      <c r="H167" s="211"/>
      <c r="I167" s="211"/>
      <c r="J167" s="211"/>
      <c r="K167" s="344" t="e">
        <f t="shared" si="63"/>
        <v>#DIV/0!</v>
      </c>
    </row>
    <row r="168" spans="1:11" x14ac:dyDescent="0.25">
      <c r="A168" s="113" t="s">
        <v>239</v>
      </c>
      <c r="B168" s="62" t="s">
        <v>9</v>
      </c>
      <c r="C168" s="63" t="s">
        <v>143</v>
      </c>
      <c r="D168" s="63" t="s">
        <v>83</v>
      </c>
      <c r="E168" s="48">
        <v>927</v>
      </c>
      <c r="F168" s="249" t="s">
        <v>236</v>
      </c>
      <c r="G168" s="109" t="s">
        <v>74</v>
      </c>
      <c r="H168" s="211">
        <f>SUM(Лист1!G315)</f>
        <v>544784.56999999995</v>
      </c>
      <c r="I168" s="211">
        <f>SUM(Лист1!H315)</f>
        <v>1482714.57</v>
      </c>
      <c r="J168" s="211">
        <f>SUM(Лист1!I315)</f>
        <v>0</v>
      </c>
      <c r="K168" s="344">
        <f t="shared" si="63"/>
        <v>0</v>
      </c>
    </row>
    <row r="169" spans="1:11" x14ac:dyDescent="0.25">
      <c r="A169" s="113" t="s">
        <v>240</v>
      </c>
      <c r="B169" s="247" t="s">
        <v>9</v>
      </c>
      <c r="C169" s="79" t="s">
        <v>143</v>
      </c>
      <c r="D169" s="79" t="s">
        <v>83</v>
      </c>
      <c r="E169" s="44">
        <v>927</v>
      </c>
      <c r="F169" s="249" t="s">
        <v>236</v>
      </c>
      <c r="G169" s="109" t="s">
        <v>74</v>
      </c>
      <c r="H169" s="211">
        <f>SUM(Лист1!G316)</f>
        <v>1114228.72</v>
      </c>
      <c r="I169" s="211">
        <f>SUM(Лист1!H316)</f>
        <v>2959468.72</v>
      </c>
      <c r="J169" s="211">
        <f>SUM(Лист1!I316)</f>
        <v>0</v>
      </c>
      <c r="K169" s="344">
        <f t="shared" si="63"/>
        <v>0</v>
      </c>
    </row>
    <row r="170" spans="1:11" ht="19.149999999999999" customHeight="1" x14ac:dyDescent="0.25">
      <c r="A170" s="113" t="s">
        <v>282</v>
      </c>
      <c r="B170" s="62" t="s">
        <v>9</v>
      </c>
      <c r="C170" s="63" t="s">
        <v>143</v>
      </c>
      <c r="D170" s="63" t="s">
        <v>83</v>
      </c>
      <c r="E170" s="48">
        <v>927</v>
      </c>
      <c r="F170" s="249" t="s">
        <v>236</v>
      </c>
      <c r="G170" s="109" t="s">
        <v>74</v>
      </c>
      <c r="H170" s="211">
        <f>SUM(Лист1!G408)</f>
        <v>143466081.90000001</v>
      </c>
      <c r="I170" s="211">
        <f>SUM(Лист1!H408)</f>
        <v>143466081.90000001</v>
      </c>
      <c r="J170" s="211">
        <f>SUM(Лист1!I408)</f>
        <v>52259186.630000003</v>
      </c>
      <c r="K170" s="344">
        <f t="shared" si="63"/>
        <v>36.426161457748712</v>
      </c>
    </row>
    <row r="171" spans="1:11" ht="39" x14ac:dyDescent="0.25">
      <c r="A171" s="219" t="s">
        <v>272</v>
      </c>
      <c r="B171" s="64" t="s">
        <v>9</v>
      </c>
      <c r="C171" s="65" t="s">
        <v>143</v>
      </c>
      <c r="D171" s="65" t="s">
        <v>83</v>
      </c>
      <c r="E171" s="60">
        <v>927</v>
      </c>
      <c r="F171" s="248" t="s">
        <v>274</v>
      </c>
      <c r="G171" s="139" t="s">
        <v>7</v>
      </c>
      <c r="H171" s="224">
        <f>SUM(H172)</f>
        <v>19276971.91</v>
      </c>
      <c r="I171" s="224">
        <f t="shared" ref="I171:J171" si="76">SUM(I172)</f>
        <v>19276971.91</v>
      </c>
      <c r="J171" s="224">
        <f t="shared" si="76"/>
        <v>3573584.85</v>
      </c>
      <c r="K171" s="344">
        <f t="shared" si="63"/>
        <v>18.538102699346624</v>
      </c>
    </row>
    <row r="172" spans="1:11" x14ac:dyDescent="0.25">
      <c r="A172" s="147" t="s">
        <v>46</v>
      </c>
      <c r="B172" s="62" t="s">
        <v>9</v>
      </c>
      <c r="C172" s="63" t="s">
        <v>143</v>
      </c>
      <c r="D172" s="63" t="s">
        <v>83</v>
      </c>
      <c r="E172" s="48">
        <v>927</v>
      </c>
      <c r="F172" s="249" t="s">
        <v>274</v>
      </c>
      <c r="G172" s="109" t="s">
        <v>47</v>
      </c>
      <c r="H172" s="192">
        <f>SUM(H173)</f>
        <v>19276971.91</v>
      </c>
      <c r="I172" s="192">
        <f t="shared" ref="I172:J172" si="77">SUM(I173)</f>
        <v>19276971.91</v>
      </c>
      <c r="J172" s="192">
        <f t="shared" si="77"/>
        <v>3573584.85</v>
      </c>
      <c r="K172" s="344">
        <f t="shared" si="63"/>
        <v>18.538102699346624</v>
      </c>
    </row>
    <row r="173" spans="1:11" x14ac:dyDescent="0.25">
      <c r="A173" s="147" t="s">
        <v>48</v>
      </c>
      <c r="B173" s="247" t="s">
        <v>9</v>
      </c>
      <c r="C173" s="79" t="s">
        <v>143</v>
      </c>
      <c r="D173" s="79" t="s">
        <v>83</v>
      </c>
      <c r="E173" s="44">
        <v>927</v>
      </c>
      <c r="F173" s="249" t="s">
        <v>274</v>
      </c>
      <c r="G173" s="109" t="s">
        <v>49</v>
      </c>
      <c r="H173" s="192">
        <f>SUM(Лист1!G289)</f>
        <v>19276971.91</v>
      </c>
      <c r="I173" s="192">
        <f>SUM(Лист1!H289)</f>
        <v>19276971.91</v>
      </c>
      <c r="J173" s="192">
        <f>SUM(Лист1!I289)</f>
        <v>3573584.85</v>
      </c>
      <c r="K173" s="344">
        <f t="shared" si="63"/>
        <v>18.538102699346624</v>
      </c>
    </row>
    <row r="174" spans="1:11" ht="51.75" x14ac:dyDescent="0.25">
      <c r="A174" s="219" t="s">
        <v>358</v>
      </c>
      <c r="B174" s="64" t="s">
        <v>9</v>
      </c>
      <c r="C174" s="65" t="s">
        <v>143</v>
      </c>
      <c r="D174" s="65" t="s">
        <v>83</v>
      </c>
      <c r="E174" s="60">
        <v>927</v>
      </c>
      <c r="F174" s="248">
        <v>13300</v>
      </c>
      <c r="G174" s="139" t="s">
        <v>7</v>
      </c>
      <c r="H174" s="224">
        <f>SUM(H175)</f>
        <v>4459502.79</v>
      </c>
      <c r="I174" s="224">
        <f t="shared" ref="I174:J175" si="78">SUM(I175)</f>
        <v>4459502.79</v>
      </c>
      <c r="J174" s="224">
        <f t="shared" si="78"/>
        <v>4459502.79</v>
      </c>
      <c r="K174" s="344">
        <f t="shared" si="63"/>
        <v>100</v>
      </c>
    </row>
    <row r="175" spans="1:11" x14ac:dyDescent="0.25">
      <c r="A175" s="147" t="s">
        <v>46</v>
      </c>
      <c r="B175" s="62" t="s">
        <v>9</v>
      </c>
      <c r="C175" s="63" t="s">
        <v>143</v>
      </c>
      <c r="D175" s="63" t="s">
        <v>83</v>
      </c>
      <c r="E175" s="48">
        <v>927</v>
      </c>
      <c r="F175" s="249">
        <v>13300</v>
      </c>
      <c r="G175" s="152" t="s">
        <v>47</v>
      </c>
      <c r="H175" s="192">
        <f>SUM(H176)</f>
        <v>4459502.79</v>
      </c>
      <c r="I175" s="192">
        <f t="shared" si="78"/>
        <v>4459502.79</v>
      </c>
      <c r="J175" s="192">
        <f t="shared" si="78"/>
        <v>4459502.79</v>
      </c>
      <c r="K175" s="344">
        <f t="shared" si="63"/>
        <v>100</v>
      </c>
    </row>
    <row r="176" spans="1:11" x14ac:dyDescent="0.25">
      <c r="A176" s="113" t="s">
        <v>48</v>
      </c>
      <c r="B176" s="247" t="s">
        <v>9</v>
      </c>
      <c r="C176" s="79" t="s">
        <v>143</v>
      </c>
      <c r="D176" s="79" t="s">
        <v>83</v>
      </c>
      <c r="E176" s="44">
        <v>927</v>
      </c>
      <c r="F176" s="249">
        <v>13300</v>
      </c>
      <c r="G176" s="152" t="s">
        <v>49</v>
      </c>
      <c r="H176" s="192">
        <f>SUM(Лист1!G413)</f>
        <v>4459502.79</v>
      </c>
      <c r="I176" s="192">
        <f>SUM(Лист1!H413)</f>
        <v>4459502.79</v>
      </c>
      <c r="J176" s="192">
        <f>SUM(Лист1!I413)</f>
        <v>4459502.79</v>
      </c>
      <c r="K176" s="344">
        <f t="shared" si="63"/>
        <v>100</v>
      </c>
    </row>
    <row r="177" spans="1:11" ht="45" x14ac:dyDescent="0.25">
      <c r="A177" s="272" t="s">
        <v>288</v>
      </c>
      <c r="B177" s="64" t="s">
        <v>9</v>
      </c>
      <c r="C177" s="65" t="s">
        <v>143</v>
      </c>
      <c r="D177" s="65" t="s">
        <v>283</v>
      </c>
      <c r="E177" s="48"/>
      <c r="F177" s="259"/>
      <c r="G177" s="109"/>
      <c r="H177" s="224">
        <f t="shared" ref="H177:J179" si="79">SUM(H178)</f>
        <v>157544979.66999999</v>
      </c>
      <c r="I177" s="224">
        <f t="shared" si="79"/>
        <v>157544979.66999999</v>
      </c>
      <c r="J177" s="224">
        <f t="shared" si="79"/>
        <v>20893507.199999999</v>
      </c>
      <c r="K177" s="344">
        <f t="shared" si="63"/>
        <v>13.261931445714344</v>
      </c>
    </row>
    <row r="178" spans="1:11" ht="26.25" x14ac:dyDescent="0.25">
      <c r="A178" s="120" t="s">
        <v>253</v>
      </c>
      <c r="B178" s="64" t="s">
        <v>9</v>
      </c>
      <c r="C178" s="65" t="s">
        <v>143</v>
      </c>
      <c r="D178" s="65" t="s">
        <v>283</v>
      </c>
      <c r="E178" s="59">
        <v>927</v>
      </c>
      <c r="F178" s="270" t="s">
        <v>284</v>
      </c>
      <c r="G178" s="139" t="s">
        <v>7</v>
      </c>
      <c r="H178" s="224">
        <f t="shared" si="79"/>
        <v>157544979.66999999</v>
      </c>
      <c r="I178" s="224">
        <f t="shared" si="79"/>
        <v>157544979.66999999</v>
      </c>
      <c r="J178" s="224">
        <f t="shared" si="79"/>
        <v>20893507.199999999</v>
      </c>
      <c r="K178" s="344">
        <f t="shared" si="63"/>
        <v>13.261931445714344</v>
      </c>
    </row>
    <row r="179" spans="1:11" ht="25.15" customHeight="1" x14ac:dyDescent="0.25">
      <c r="A179" s="121" t="s">
        <v>71</v>
      </c>
      <c r="B179" s="62" t="s">
        <v>9</v>
      </c>
      <c r="C179" s="63" t="s">
        <v>143</v>
      </c>
      <c r="D179" s="79" t="s">
        <v>283</v>
      </c>
      <c r="E179" s="48">
        <v>927</v>
      </c>
      <c r="F179" s="259" t="s">
        <v>284</v>
      </c>
      <c r="G179" s="109" t="s">
        <v>72</v>
      </c>
      <c r="H179" s="192">
        <f t="shared" si="79"/>
        <v>157544979.66999999</v>
      </c>
      <c r="I179" s="192">
        <f t="shared" si="79"/>
        <v>157544979.66999999</v>
      </c>
      <c r="J179" s="192">
        <f t="shared" si="79"/>
        <v>20893507.199999999</v>
      </c>
      <c r="K179" s="344">
        <f t="shared" si="63"/>
        <v>13.261931445714344</v>
      </c>
    </row>
    <row r="180" spans="1:11" x14ac:dyDescent="0.25">
      <c r="A180" s="113" t="s">
        <v>73</v>
      </c>
      <c r="B180" s="62" t="s">
        <v>9</v>
      </c>
      <c r="C180" s="63" t="s">
        <v>143</v>
      </c>
      <c r="D180" s="79" t="s">
        <v>283</v>
      </c>
      <c r="E180" s="48">
        <v>927</v>
      </c>
      <c r="F180" s="259" t="s">
        <v>284</v>
      </c>
      <c r="G180" s="109" t="s">
        <v>74</v>
      </c>
      <c r="H180" s="244">
        <f>SUM(H182:H182)</f>
        <v>157544979.66999999</v>
      </c>
      <c r="I180" s="244">
        <f t="shared" ref="I180:J180" si="80">SUM(I182:I182)</f>
        <v>157544979.66999999</v>
      </c>
      <c r="J180" s="244">
        <f t="shared" si="80"/>
        <v>20893507.199999999</v>
      </c>
      <c r="K180" s="344">
        <f t="shared" si="63"/>
        <v>13.261931445714344</v>
      </c>
    </row>
    <row r="181" spans="1:11" x14ac:dyDescent="0.25">
      <c r="A181" s="113" t="s">
        <v>235</v>
      </c>
      <c r="B181" s="62"/>
      <c r="C181" s="63"/>
      <c r="D181" s="79"/>
      <c r="E181" s="48"/>
      <c r="F181" s="259"/>
      <c r="G181" s="109"/>
      <c r="H181" s="192"/>
      <c r="I181" s="192"/>
      <c r="J181" s="192"/>
      <c r="K181" s="344" t="e">
        <f t="shared" si="63"/>
        <v>#DIV/0!</v>
      </c>
    </row>
    <row r="182" spans="1:11" ht="27" customHeight="1" x14ac:dyDescent="0.25">
      <c r="A182" s="147" t="s">
        <v>356</v>
      </c>
      <c r="B182" s="62" t="s">
        <v>9</v>
      </c>
      <c r="C182" s="63" t="s">
        <v>143</v>
      </c>
      <c r="D182" s="79" t="s">
        <v>283</v>
      </c>
      <c r="E182" s="48">
        <v>927</v>
      </c>
      <c r="F182" s="259" t="s">
        <v>284</v>
      </c>
      <c r="G182" s="109" t="s">
        <v>74</v>
      </c>
      <c r="H182" s="192">
        <f>SUM(Лист1!G355)</f>
        <v>157544979.66999999</v>
      </c>
      <c r="I182" s="192">
        <f>SUM(Лист1!H355)</f>
        <v>157544979.66999999</v>
      </c>
      <c r="J182" s="192">
        <f>SUM(Лист1!I355)</f>
        <v>20893507.199999999</v>
      </c>
      <c r="K182" s="344">
        <f t="shared" si="63"/>
        <v>13.261931445714344</v>
      </c>
    </row>
    <row r="183" spans="1:11" ht="31.5" x14ac:dyDescent="0.25">
      <c r="A183" s="241" t="s">
        <v>259</v>
      </c>
      <c r="B183" s="88" t="s">
        <v>39</v>
      </c>
      <c r="C183" s="121"/>
      <c r="D183" s="121"/>
      <c r="E183" s="44"/>
      <c r="F183" s="109"/>
      <c r="G183" s="109"/>
      <c r="H183" s="92">
        <f>SUM(H184)</f>
        <v>484837118.27999997</v>
      </c>
      <c r="I183" s="92">
        <f t="shared" ref="I183:J183" si="81">SUM(I184)</f>
        <v>492468958.27999997</v>
      </c>
      <c r="J183" s="92">
        <f t="shared" si="81"/>
        <v>243778651.85000002</v>
      </c>
      <c r="K183" s="344">
        <f t="shared" si="63"/>
        <v>49.501323433952635</v>
      </c>
    </row>
    <row r="184" spans="1:11" ht="18" x14ac:dyDescent="0.25">
      <c r="A184" s="86" t="s">
        <v>107</v>
      </c>
      <c r="B184" s="88" t="s">
        <v>39</v>
      </c>
      <c r="C184" s="88" t="s">
        <v>143</v>
      </c>
      <c r="D184" s="77"/>
      <c r="E184" s="76"/>
      <c r="F184" s="78"/>
      <c r="G184" s="78"/>
      <c r="H184" s="92">
        <f>SUM(H185+H258)</f>
        <v>484837118.27999997</v>
      </c>
      <c r="I184" s="92">
        <f>SUM(I185+I258)</f>
        <v>492468958.27999997</v>
      </c>
      <c r="J184" s="92">
        <f>SUM(J185+J258)</f>
        <v>243778651.85000002</v>
      </c>
      <c r="K184" s="344">
        <f t="shared" si="63"/>
        <v>49.501323433952635</v>
      </c>
    </row>
    <row r="185" spans="1:11" ht="51.75" x14ac:dyDescent="0.25">
      <c r="A185" s="216" t="s">
        <v>128</v>
      </c>
      <c r="B185" s="88" t="s">
        <v>39</v>
      </c>
      <c r="C185" s="88" t="s">
        <v>143</v>
      </c>
      <c r="D185" s="88" t="s">
        <v>37</v>
      </c>
      <c r="E185" s="76"/>
      <c r="F185" s="78"/>
      <c r="G185" s="78"/>
      <c r="H185" s="92">
        <f t="shared" ref="H185:J186" si="82">SUM(H186)</f>
        <v>481896600.27999997</v>
      </c>
      <c r="I185" s="92">
        <f t="shared" si="82"/>
        <v>489528440.27999997</v>
      </c>
      <c r="J185" s="92">
        <f t="shared" si="82"/>
        <v>243747528.01000002</v>
      </c>
      <c r="K185" s="344">
        <f t="shared" si="63"/>
        <v>49.792311938113656</v>
      </c>
    </row>
    <row r="186" spans="1:11" ht="26.25" x14ac:dyDescent="0.25">
      <c r="A186" s="216" t="s">
        <v>129</v>
      </c>
      <c r="B186" s="88" t="s">
        <v>39</v>
      </c>
      <c r="C186" s="88" t="s">
        <v>143</v>
      </c>
      <c r="D186" s="88" t="s">
        <v>94</v>
      </c>
      <c r="E186" s="76"/>
      <c r="F186" s="78"/>
      <c r="G186" s="78"/>
      <c r="H186" s="92">
        <f t="shared" si="82"/>
        <v>481896600.27999997</v>
      </c>
      <c r="I186" s="92">
        <f t="shared" si="82"/>
        <v>489528440.27999997</v>
      </c>
      <c r="J186" s="92">
        <f t="shared" si="82"/>
        <v>243747528.01000002</v>
      </c>
      <c r="K186" s="344">
        <f t="shared" si="63"/>
        <v>49.792311938113656</v>
      </c>
    </row>
    <row r="187" spans="1:11" ht="30" x14ac:dyDescent="0.25">
      <c r="A187" s="233" t="s">
        <v>409</v>
      </c>
      <c r="B187" s="234" t="s">
        <v>39</v>
      </c>
      <c r="C187" s="234" t="s">
        <v>143</v>
      </c>
      <c r="D187" s="234" t="s">
        <v>94</v>
      </c>
      <c r="E187" s="235">
        <v>903</v>
      </c>
      <c r="F187" s="236" t="s">
        <v>121</v>
      </c>
      <c r="G187" s="236" t="s">
        <v>7</v>
      </c>
      <c r="H187" s="237">
        <f>SUM(H188+H193+H196+H199+H203+H215+H221+H230+H233+H244+H247+H237+H240+H250+H254+H218)</f>
        <v>481896600.27999997</v>
      </c>
      <c r="I187" s="237">
        <f t="shared" ref="I187:J187" si="83">SUM(I188+I193+I196+I199+I203+I215+I221+I230+I233+I244+I247+I237+I240+I250+I254+I218)</f>
        <v>489528440.27999997</v>
      </c>
      <c r="J187" s="237">
        <f t="shared" si="83"/>
        <v>243747528.01000002</v>
      </c>
      <c r="K187" s="344">
        <f t="shared" si="63"/>
        <v>49.792311938113656</v>
      </c>
    </row>
    <row r="188" spans="1:11" ht="24.75" x14ac:dyDescent="0.25">
      <c r="A188" s="84" t="s">
        <v>27</v>
      </c>
      <c r="B188" s="65" t="s">
        <v>39</v>
      </c>
      <c r="C188" s="65" t="s">
        <v>143</v>
      </c>
      <c r="D188" s="65" t="s">
        <v>94</v>
      </c>
      <c r="E188" s="60">
        <v>903</v>
      </c>
      <c r="F188" s="58" t="s">
        <v>180</v>
      </c>
      <c r="G188" s="58" t="s">
        <v>7</v>
      </c>
      <c r="H188" s="92">
        <f>SUM(H189+H191)</f>
        <v>2527857</v>
      </c>
      <c r="I188" s="92">
        <f t="shared" ref="I188:J188" si="84">SUM(I189+I191)</f>
        <v>2527857</v>
      </c>
      <c r="J188" s="92">
        <f t="shared" si="84"/>
        <v>1284078.3500000001</v>
      </c>
      <c r="K188" s="344">
        <f t="shared" si="63"/>
        <v>50.797111941063122</v>
      </c>
    </row>
    <row r="189" spans="1:11" ht="34.5" x14ac:dyDescent="0.25">
      <c r="A189" s="46" t="s">
        <v>28</v>
      </c>
      <c r="B189" s="79" t="s">
        <v>39</v>
      </c>
      <c r="C189" s="63" t="s">
        <v>143</v>
      </c>
      <c r="D189" s="63" t="s">
        <v>94</v>
      </c>
      <c r="E189" s="48">
        <v>903</v>
      </c>
      <c r="F189" s="51" t="s">
        <v>180</v>
      </c>
      <c r="G189" s="51" t="s">
        <v>29</v>
      </c>
      <c r="H189" s="228">
        <f>SUM(H190)</f>
        <v>2483276</v>
      </c>
      <c r="I189" s="228">
        <f t="shared" ref="I189:J189" si="85">SUM(I190)</f>
        <v>2483276</v>
      </c>
      <c r="J189" s="228">
        <f t="shared" si="85"/>
        <v>1266047.3500000001</v>
      </c>
      <c r="K189" s="344">
        <f t="shared" si="63"/>
        <v>50.982949539237687</v>
      </c>
    </row>
    <row r="190" spans="1:11" x14ac:dyDescent="0.25">
      <c r="A190" s="46" t="s">
        <v>30</v>
      </c>
      <c r="B190" s="79" t="s">
        <v>39</v>
      </c>
      <c r="C190" s="63" t="s">
        <v>143</v>
      </c>
      <c r="D190" s="63" t="s">
        <v>94</v>
      </c>
      <c r="E190" s="48">
        <v>903</v>
      </c>
      <c r="F190" s="51" t="s">
        <v>180</v>
      </c>
      <c r="G190" s="51" t="s">
        <v>31</v>
      </c>
      <c r="H190" s="228">
        <f>SUM(Лист1!G83)</f>
        <v>2483276</v>
      </c>
      <c r="I190" s="228">
        <f>SUM(Лист1!H83)</f>
        <v>2483276</v>
      </c>
      <c r="J190" s="228">
        <f>SUM(Лист1!I83)</f>
        <v>1266047.3500000001</v>
      </c>
      <c r="K190" s="344">
        <f t="shared" si="63"/>
        <v>50.982949539237687</v>
      </c>
    </row>
    <row r="191" spans="1:11" x14ac:dyDescent="0.25">
      <c r="A191" s="46" t="s">
        <v>11</v>
      </c>
      <c r="B191" s="79" t="s">
        <v>39</v>
      </c>
      <c r="C191" s="63" t="s">
        <v>143</v>
      </c>
      <c r="D191" s="63" t="s">
        <v>94</v>
      </c>
      <c r="E191" s="48">
        <v>903</v>
      </c>
      <c r="F191" s="51" t="s">
        <v>180</v>
      </c>
      <c r="G191" s="51" t="s">
        <v>12</v>
      </c>
      <c r="H191" s="228">
        <f>SUM(H192)</f>
        <v>44581</v>
      </c>
      <c r="I191" s="228">
        <f t="shared" ref="I191:J191" si="86">SUM(I192)</f>
        <v>44581</v>
      </c>
      <c r="J191" s="228">
        <f t="shared" si="86"/>
        <v>18031</v>
      </c>
      <c r="K191" s="344">
        <f t="shared" si="63"/>
        <v>40.445481258832238</v>
      </c>
    </row>
    <row r="192" spans="1:11" x14ac:dyDescent="0.25">
      <c r="A192" s="113" t="s">
        <v>154</v>
      </c>
      <c r="B192" s="79" t="s">
        <v>39</v>
      </c>
      <c r="C192" s="63" t="s">
        <v>143</v>
      </c>
      <c r="D192" s="79" t="s">
        <v>94</v>
      </c>
      <c r="E192" s="48">
        <v>903</v>
      </c>
      <c r="F192" s="51" t="s">
        <v>180</v>
      </c>
      <c r="G192" s="51" t="s">
        <v>14</v>
      </c>
      <c r="H192" s="228">
        <f>SUM(Лист1!G85)</f>
        <v>44581</v>
      </c>
      <c r="I192" s="228">
        <f>SUM(Лист1!H85)</f>
        <v>44581</v>
      </c>
      <c r="J192" s="228">
        <f>SUM(Лист1!I85)</f>
        <v>18031</v>
      </c>
      <c r="K192" s="344">
        <f t="shared" si="63"/>
        <v>40.445481258832238</v>
      </c>
    </row>
    <row r="193" spans="1:11" x14ac:dyDescent="0.25">
      <c r="A193" s="119" t="s">
        <v>176</v>
      </c>
      <c r="B193" s="65" t="s">
        <v>39</v>
      </c>
      <c r="C193" s="65" t="s">
        <v>143</v>
      </c>
      <c r="D193" s="65" t="s">
        <v>94</v>
      </c>
      <c r="E193" s="60">
        <v>903</v>
      </c>
      <c r="F193" s="136">
        <v>80300</v>
      </c>
      <c r="G193" s="137" t="s">
        <v>7</v>
      </c>
      <c r="H193" s="92">
        <f>SUM(H194)</f>
        <v>24683398.899999999</v>
      </c>
      <c r="I193" s="92">
        <f t="shared" ref="I193:J193" si="87">SUM(I194)</f>
        <v>24683398.899999999</v>
      </c>
      <c r="J193" s="92">
        <f t="shared" si="87"/>
        <v>14886809.189999999</v>
      </c>
      <c r="K193" s="344">
        <f t="shared" si="63"/>
        <v>60.311018147504804</v>
      </c>
    </row>
    <row r="194" spans="1:11" ht="23.25" x14ac:dyDescent="0.25">
      <c r="A194" s="46" t="s">
        <v>15</v>
      </c>
      <c r="B194" s="79" t="s">
        <v>39</v>
      </c>
      <c r="C194" s="63" t="s">
        <v>143</v>
      </c>
      <c r="D194" s="63" t="s">
        <v>94</v>
      </c>
      <c r="E194" s="48">
        <v>903</v>
      </c>
      <c r="F194" s="116">
        <v>80300</v>
      </c>
      <c r="G194" s="115" t="s">
        <v>16</v>
      </c>
      <c r="H194" s="228">
        <f>SUM(H195:H195)</f>
        <v>24683398.899999999</v>
      </c>
      <c r="I194" s="228">
        <f t="shared" ref="I194:J194" si="88">SUM(I195:I195)</f>
        <v>24683398.899999999</v>
      </c>
      <c r="J194" s="228">
        <f t="shared" si="88"/>
        <v>14886809.189999999</v>
      </c>
      <c r="K194" s="344">
        <f t="shared" si="63"/>
        <v>60.311018147504804</v>
      </c>
    </row>
    <row r="195" spans="1:11" x14ac:dyDescent="0.25">
      <c r="A195" s="114" t="s">
        <v>145</v>
      </c>
      <c r="B195" s="79" t="s">
        <v>39</v>
      </c>
      <c r="C195" s="63" t="s">
        <v>143</v>
      </c>
      <c r="D195" s="63" t="s">
        <v>94</v>
      </c>
      <c r="E195" s="48">
        <v>903</v>
      </c>
      <c r="F195" s="116">
        <v>80300</v>
      </c>
      <c r="G195" s="115" t="s">
        <v>144</v>
      </c>
      <c r="H195" s="228">
        <f>SUM(Лист1!G22)</f>
        <v>24683398.899999999</v>
      </c>
      <c r="I195" s="228">
        <f>SUM(Лист1!H22)</f>
        <v>24683398.899999999</v>
      </c>
      <c r="J195" s="228">
        <f>SUM(Лист1!I22)</f>
        <v>14886809.189999999</v>
      </c>
      <c r="K195" s="344">
        <f t="shared" si="63"/>
        <v>60.311018147504804</v>
      </c>
    </row>
    <row r="196" spans="1:11" ht="36.75" x14ac:dyDescent="0.25">
      <c r="A196" s="283" t="s">
        <v>326</v>
      </c>
      <c r="B196" s="65" t="s">
        <v>39</v>
      </c>
      <c r="C196" s="65" t="s">
        <v>143</v>
      </c>
      <c r="D196" s="65" t="s">
        <v>94</v>
      </c>
      <c r="E196" s="59">
        <v>903</v>
      </c>
      <c r="F196" s="138">
        <v>14780</v>
      </c>
      <c r="G196" s="135" t="s">
        <v>7</v>
      </c>
      <c r="H196" s="92">
        <f t="shared" ref="H196:J197" si="89">SUM(H197)</f>
        <v>4365043</v>
      </c>
      <c r="I196" s="92">
        <f t="shared" si="89"/>
        <v>4365043</v>
      </c>
      <c r="J196" s="92">
        <f t="shared" si="89"/>
        <v>1186087.8400000001</v>
      </c>
      <c r="K196" s="344">
        <f t="shared" si="63"/>
        <v>27.172420523692438</v>
      </c>
    </row>
    <row r="197" spans="1:11" x14ac:dyDescent="0.25">
      <c r="A197" s="114" t="s">
        <v>76</v>
      </c>
      <c r="B197" s="79" t="s">
        <v>39</v>
      </c>
      <c r="C197" s="63" t="s">
        <v>143</v>
      </c>
      <c r="D197" s="63" t="s">
        <v>94</v>
      </c>
      <c r="E197" s="44">
        <v>903</v>
      </c>
      <c r="F197" s="110">
        <v>14780</v>
      </c>
      <c r="G197" s="115" t="s">
        <v>77</v>
      </c>
      <c r="H197" s="228">
        <f t="shared" si="89"/>
        <v>4365043</v>
      </c>
      <c r="I197" s="228">
        <f t="shared" si="89"/>
        <v>4365043</v>
      </c>
      <c r="J197" s="228">
        <f t="shared" si="89"/>
        <v>1186087.8400000001</v>
      </c>
      <c r="K197" s="344">
        <f t="shared" si="63"/>
        <v>27.172420523692438</v>
      </c>
    </row>
    <row r="198" spans="1:11" ht="45" x14ac:dyDescent="0.25">
      <c r="A198" s="221" t="s">
        <v>159</v>
      </c>
      <c r="B198" s="79" t="s">
        <v>39</v>
      </c>
      <c r="C198" s="63" t="s">
        <v>143</v>
      </c>
      <c r="D198" s="63" t="s">
        <v>94</v>
      </c>
      <c r="E198" s="44">
        <v>903</v>
      </c>
      <c r="F198" s="110">
        <v>14780</v>
      </c>
      <c r="G198" s="115" t="s">
        <v>157</v>
      </c>
      <c r="H198" s="228">
        <f>SUM(Лист1!G102)</f>
        <v>4365043</v>
      </c>
      <c r="I198" s="228">
        <f>SUM(Лист1!H102)</f>
        <v>4365043</v>
      </c>
      <c r="J198" s="228">
        <f>SUM(Лист1!I102)</f>
        <v>1186087.8400000001</v>
      </c>
      <c r="K198" s="344">
        <f t="shared" si="63"/>
        <v>27.172420523692438</v>
      </c>
    </row>
    <row r="199" spans="1:11" x14ac:dyDescent="0.25">
      <c r="A199" s="52" t="s">
        <v>24</v>
      </c>
      <c r="B199" s="65" t="s">
        <v>39</v>
      </c>
      <c r="C199" s="65" t="s">
        <v>143</v>
      </c>
      <c r="D199" s="65" t="s">
        <v>94</v>
      </c>
      <c r="E199" s="59">
        <v>903</v>
      </c>
      <c r="F199" s="138">
        <v>80310</v>
      </c>
      <c r="G199" s="135" t="s">
        <v>7</v>
      </c>
      <c r="H199" s="92">
        <f>SUM(H200)</f>
        <v>52890359.469999999</v>
      </c>
      <c r="I199" s="92">
        <f t="shared" ref="I199:J199" si="90">SUM(I200)</f>
        <v>52890359.469999999</v>
      </c>
      <c r="J199" s="92">
        <f t="shared" si="90"/>
        <v>34163293.890000001</v>
      </c>
      <c r="K199" s="344">
        <f t="shared" si="63"/>
        <v>64.592667231497643</v>
      </c>
    </row>
    <row r="200" spans="1:11" ht="23.25" x14ac:dyDescent="0.25">
      <c r="A200" s="46" t="s">
        <v>15</v>
      </c>
      <c r="B200" s="79" t="s">
        <v>39</v>
      </c>
      <c r="C200" s="63" t="s">
        <v>143</v>
      </c>
      <c r="D200" s="63" t="s">
        <v>94</v>
      </c>
      <c r="E200" s="44">
        <v>903</v>
      </c>
      <c r="F200" s="110">
        <v>80310</v>
      </c>
      <c r="G200" s="109" t="s">
        <v>16</v>
      </c>
      <c r="H200" s="228">
        <f>SUM(H201:H202)</f>
        <v>52890359.469999999</v>
      </c>
      <c r="I200" s="228">
        <f t="shared" ref="I200:J200" si="91">SUM(I201:I202)</f>
        <v>52890359.469999999</v>
      </c>
      <c r="J200" s="228">
        <f t="shared" si="91"/>
        <v>34163293.890000001</v>
      </c>
      <c r="K200" s="344">
        <f t="shared" si="63"/>
        <v>64.592667231497643</v>
      </c>
    </row>
    <row r="201" spans="1:11" x14ac:dyDescent="0.25">
      <c r="A201" s="114" t="s">
        <v>145</v>
      </c>
      <c r="B201" s="79" t="s">
        <v>39</v>
      </c>
      <c r="C201" s="63" t="s">
        <v>143</v>
      </c>
      <c r="D201" s="63" t="s">
        <v>94</v>
      </c>
      <c r="E201" s="44">
        <v>903</v>
      </c>
      <c r="F201" s="110">
        <v>80310</v>
      </c>
      <c r="G201" s="109" t="s">
        <v>144</v>
      </c>
      <c r="H201" s="228">
        <f>SUM(Лист1!G36)</f>
        <v>39218997.789999999</v>
      </c>
      <c r="I201" s="228">
        <f>SUM(Лист1!H36)</f>
        <v>39218997.789999999</v>
      </c>
      <c r="J201" s="228">
        <f>SUM(Лист1!I36)</f>
        <v>25819217.370000001</v>
      </c>
      <c r="K201" s="344">
        <f t="shared" si="63"/>
        <v>65.83344507743476</v>
      </c>
    </row>
    <row r="202" spans="1:11" x14ac:dyDescent="0.25">
      <c r="A202" s="147" t="s">
        <v>147</v>
      </c>
      <c r="B202" s="79" t="s">
        <v>39</v>
      </c>
      <c r="C202" s="63" t="s">
        <v>143</v>
      </c>
      <c r="D202" s="63" t="s">
        <v>94</v>
      </c>
      <c r="E202" s="44">
        <v>903</v>
      </c>
      <c r="F202" s="110">
        <v>80310</v>
      </c>
      <c r="G202" s="109" t="s">
        <v>146</v>
      </c>
      <c r="H202" s="228">
        <f>SUM(Лист1!G37)</f>
        <v>13671361.68</v>
      </c>
      <c r="I202" s="228">
        <f>SUM(Лист1!H37)</f>
        <v>13671361.68</v>
      </c>
      <c r="J202" s="228">
        <f>SUM(Лист1!I37)</f>
        <v>8344076.5199999996</v>
      </c>
      <c r="K202" s="344">
        <f t="shared" si="63"/>
        <v>61.033251224760221</v>
      </c>
    </row>
    <row r="203" spans="1:11" ht="26.25" x14ac:dyDescent="0.25">
      <c r="A203" s="246" t="s">
        <v>293</v>
      </c>
      <c r="B203" s="65" t="s">
        <v>39</v>
      </c>
      <c r="C203" s="65" t="s">
        <v>143</v>
      </c>
      <c r="D203" s="65" t="s">
        <v>94</v>
      </c>
      <c r="E203" s="59">
        <v>903</v>
      </c>
      <c r="F203" s="136">
        <v>14720</v>
      </c>
      <c r="G203" s="140" t="s">
        <v>7</v>
      </c>
      <c r="H203" s="92">
        <f>SUM(H204+H211+H208)</f>
        <v>294316393</v>
      </c>
      <c r="I203" s="92">
        <f t="shared" ref="I203:J203" si="92">SUM(I204+I211+I208)</f>
        <v>294316393</v>
      </c>
      <c r="J203" s="92">
        <f t="shared" si="92"/>
        <v>144067640.47</v>
      </c>
      <c r="K203" s="344">
        <f t="shared" si="63"/>
        <v>48.949920526513111</v>
      </c>
    </row>
    <row r="204" spans="1:11" ht="77.25" x14ac:dyDescent="0.25">
      <c r="A204" s="246" t="s">
        <v>321</v>
      </c>
      <c r="B204" s="65" t="s">
        <v>39</v>
      </c>
      <c r="C204" s="65" t="s">
        <v>143</v>
      </c>
      <c r="D204" s="65" t="s">
        <v>94</v>
      </c>
      <c r="E204" s="59">
        <v>903</v>
      </c>
      <c r="F204" s="136">
        <v>14721</v>
      </c>
      <c r="G204" s="135" t="s">
        <v>7</v>
      </c>
      <c r="H204" s="92">
        <f>SUM(H205)</f>
        <v>185820500</v>
      </c>
      <c r="I204" s="92">
        <f t="shared" ref="I204:J204" si="93">SUM(I205)</f>
        <v>185820500</v>
      </c>
      <c r="J204" s="92">
        <f t="shared" si="93"/>
        <v>96744237.280000001</v>
      </c>
      <c r="K204" s="344">
        <f t="shared" si="63"/>
        <v>52.063274654841642</v>
      </c>
    </row>
    <row r="205" spans="1:11" ht="23.25" x14ac:dyDescent="0.25">
      <c r="A205" s="147" t="s">
        <v>15</v>
      </c>
      <c r="B205" s="79" t="s">
        <v>39</v>
      </c>
      <c r="C205" s="63" t="s">
        <v>143</v>
      </c>
      <c r="D205" s="63" t="s">
        <v>94</v>
      </c>
      <c r="E205" s="44">
        <v>903</v>
      </c>
      <c r="F205" s="150">
        <v>14721</v>
      </c>
      <c r="G205" s="109" t="s">
        <v>16</v>
      </c>
      <c r="H205" s="239">
        <f>SUM(H206:H207)</f>
        <v>185820500</v>
      </c>
      <c r="I205" s="239">
        <f t="shared" ref="I205:J205" si="94">SUM(I206:I207)</f>
        <v>185820500</v>
      </c>
      <c r="J205" s="239">
        <f t="shared" si="94"/>
        <v>96744237.280000001</v>
      </c>
      <c r="K205" s="344">
        <f t="shared" ref="K205:K268" si="95">SUM(J205/I205*100)</f>
        <v>52.063274654841642</v>
      </c>
    </row>
    <row r="206" spans="1:11" x14ac:dyDescent="0.25">
      <c r="A206" s="256" t="s">
        <v>145</v>
      </c>
      <c r="B206" s="79" t="s">
        <v>39</v>
      </c>
      <c r="C206" s="63" t="s">
        <v>143</v>
      </c>
      <c r="D206" s="63" t="s">
        <v>94</v>
      </c>
      <c r="E206" s="44">
        <v>903</v>
      </c>
      <c r="F206" s="150">
        <v>14721</v>
      </c>
      <c r="G206" s="109" t="s">
        <v>144</v>
      </c>
      <c r="H206" s="239">
        <f>SUM(Лист1!G41)</f>
        <v>139743875</v>
      </c>
      <c r="I206" s="239">
        <f>SUM(Лист1!H41)</f>
        <v>139743875</v>
      </c>
      <c r="J206" s="239">
        <f>SUM(Лист1!I41)</f>
        <v>72483477.140000001</v>
      </c>
      <c r="K206" s="344">
        <f t="shared" si="95"/>
        <v>51.868804367991082</v>
      </c>
    </row>
    <row r="207" spans="1:11" x14ac:dyDescent="0.25">
      <c r="A207" s="147" t="s">
        <v>147</v>
      </c>
      <c r="B207" s="79" t="s">
        <v>39</v>
      </c>
      <c r="C207" s="63" t="s">
        <v>143</v>
      </c>
      <c r="D207" s="63" t="s">
        <v>94</v>
      </c>
      <c r="E207" s="44">
        <v>903</v>
      </c>
      <c r="F207" s="150">
        <v>14721</v>
      </c>
      <c r="G207" s="141" t="s">
        <v>146</v>
      </c>
      <c r="H207" s="239">
        <f>SUM(Лист1!G42)</f>
        <v>46076625</v>
      </c>
      <c r="I207" s="239">
        <f>SUM(Лист1!H42)</f>
        <v>46076625</v>
      </c>
      <c r="J207" s="239">
        <f>SUM(Лист1!I42)</f>
        <v>24260760.140000001</v>
      </c>
      <c r="K207" s="344">
        <f t="shared" si="95"/>
        <v>52.653075480246223</v>
      </c>
    </row>
    <row r="208" spans="1:11" ht="192" x14ac:dyDescent="0.25">
      <c r="A208" s="246" t="s">
        <v>324</v>
      </c>
      <c r="B208" s="65" t="s">
        <v>39</v>
      </c>
      <c r="C208" s="65" t="s">
        <v>143</v>
      </c>
      <c r="D208" s="65" t="s">
        <v>94</v>
      </c>
      <c r="E208" s="59">
        <v>903</v>
      </c>
      <c r="F208" s="136">
        <v>14722</v>
      </c>
      <c r="G208" s="135" t="s">
        <v>7</v>
      </c>
      <c r="H208" s="92">
        <f>SUM(H209)</f>
        <v>102966293</v>
      </c>
      <c r="I208" s="92">
        <f t="shared" ref="I208:J209" si="96">SUM(I209)</f>
        <v>102966293</v>
      </c>
      <c r="J208" s="92">
        <f t="shared" si="96"/>
        <v>44642523.189999998</v>
      </c>
      <c r="K208" s="344">
        <f t="shared" si="95"/>
        <v>43.356444025813381</v>
      </c>
    </row>
    <row r="209" spans="1:11" ht="23.25" x14ac:dyDescent="0.25">
      <c r="A209" s="147" t="s">
        <v>15</v>
      </c>
      <c r="B209" s="79" t="s">
        <v>39</v>
      </c>
      <c r="C209" s="63" t="s">
        <v>143</v>
      </c>
      <c r="D209" s="63" t="s">
        <v>94</v>
      </c>
      <c r="E209" s="44">
        <v>903</v>
      </c>
      <c r="F209" s="150">
        <v>14722</v>
      </c>
      <c r="G209" s="109" t="s">
        <v>16</v>
      </c>
      <c r="H209" s="239">
        <f>SUM(H210)</f>
        <v>102966293</v>
      </c>
      <c r="I209" s="239">
        <f t="shared" si="96"/>
        <v>102966293</v>
      </c>
      <c r="J209" s="239">
        <f t="shared" si="96"/>
        <v>44642523.189999998</v>
      </c>
      <c r="K209" s="344">
        <f t="shared" si="95"/>
        <v>43.356444025813381</v>
      </c>
    </row>
    <row r="210" spans="1:11" x14ac:dyDescent="0.25">
      <c r="A210" s="256" t="s">
        <v>145</v>
      </c>
      <c r="B210" s="79" t="s">
        <v>39</v>
      </c>
      <c r="C210" s="63" t="s">
        <v>143</v>
      </c>
      <c r="D210" s="63" t="s">
        <v>94</v>
      </c>
      <c r="E210" s="44">
        <v>903</v>
      </c>
      <c r="F210" s="150">
        <v>14722</v>
      </c>
      <c r="G210" s="109" t="s">
        <v>144</v>
      </c>
      <c r="H210" s="239">
        <f>SUM(Лист1!G26)</f>
        <v>102966293</v>
      </c>
      <c r="I210" s="239">
        <f>SUM(Лист1!H26)</f>
        <v>102966293</v>
      </c>
      <c r="J210" s="239">
        <f>SUM(Лист1!I26)</f>
        <v>44642523.189999998</v>
      </c>
      <c r="K210" s="344">
        <f t="shared" si="95"/>
        <v>43.356444025813381</v>
      </c>
    </row>
    <row r="211" spans="1:11" ht="90" x14ac:dyDescent="0.25">
      <c r="A211" s="246" t="s">
        <v>323</v>
      </c>
      <c r="B211" s="65" t="s">
        <v>39</v>
      </c>
      <c r="C211" s="65" t="s">
        <v>143</v>
      </c>
      <c r="D211" s="65" t="s">
        <v>94</v>
      </c>
      <c r="E211" s="59">
        <v>903</v>
      </c>
      <c r="F211" s="136">
        <v>14723</v>
      </c>
      <c r="G211" s="135" t="s">
        <v>7</v>
      </c>
      <c r="H211" s="92">
        <f>SUM(H212)</f>
        <v>5529600</v>
      </c>
      <c r="I211" s="92">
        <f t="shared" ref="I211:J211" si="97">SUM(I212)</f>
        <v>5529600</v>
      </c>
      <c r="J211" s="92">
        <f t="shared" si="97"/>
        <v>2680880</v>
      </c>
      <c r="K211" s="344">
        <f t="shared" si="95"/>
        <v>48.482349537037038</v>
      </c>
    </row>
    <row r="212" spans="1:11" ht="23.25" x14ac:dyDescent="0.25">
      <c r="A212" s="147" t="s">
        <v>15</v>
      </c>
      <c r="B212" s="79" t="s">
        <v>39</v>
      </c>
      <c r="C212" s="63" t="s">
        <v>143</v>
      </c>
      <c r="D212" s="63" t="s">
        <v>94</v>
      </c>
      <c r="E212" s="44">
        <v>903</v>
      </c>
      <c r="F212" s="150">
        <v>14723</v>
      </c>
      <c r="G212" s="109" t="s">
        <v>16</v>
      </c>
      <c r="H212" s="239">
        <f>SUM(H213:H214)</f>
        <v>5529600</v>
      </c>
      <c r="I212" s="239">
        <f t="shared" ref="I212:J212" si="98">SUM(I213:I214)</f>
        <v>5529600</v>
      </c>
      <c r="J212" s="239">
        <f t="shared" si="98"/>
        <v>2680880</v>
      </c>
      <c r="K212" s="344">
        <f t="shared" si="95"/>
        <v>48.482349537037038</v>
      </c>
    </row>
    <row r="213" spans="1:11" x14ac:dyDescent="0.25">
      <c r="A213" s="256" t="s">
        <v>145</v>
      </c>
      <c r="B213" s="79" t="s">
        <v>39</v>
      </c>
      <c r="C213" s="63" t="s">
        <v>143</v>
      </c>
      <c r="D213" s="63" t="s">
        <v>94</v>
      </c>
      <c r="E213" s="44">
        <v>903</v>
      </c>
      <c r="F213" s="150">
        <v>14723</v>
      </c>
      <c r="G213" s="109" t="s">
        <v>144</v>
      </c>
      <c r="H213" s="239">
        <f>SUM(Лист1!G29+Лист1!G45)</f>
        <v>5017200</v>
      </c>
      <c r="I213" s="239">
        <f>SUM(Лист1!H29+Лист1!H45)</f>
        <v>5017200</v>
      </c>
      <c r="J213" s="239">
        <f>SUM(Лист1!I29+Лист1!I45)</f>
        <v>2443680</v>
      </c>
      <c r="K213" s="344">
        <f t="shared" si="95"/>
        <v>48.706051183927293</v>
      </c>
    </row>
    <row r="214" spans="1:11" x14ac:dyDescent="0.25">
      <c r="A214" s="147" t="s">
        <v>147</v>
      </c>
      <c r="B214" s="79" t="s">
        <v>39</v>
      </c>
      <c r="C214" s="63" t="s">
        <v>143</v>
      </c>
      <c r="D214" s="63" t="s">
        <v>94</v>
      </c>
      <c r="E214" s="44">
        <v>903</v>
      </c>
      <c r="F214" s="150">
        <v>14723</v>
      </c>
      <c r="G214" s="141" t="s">
        <v>146</v>
      </c>
      <c r="H214" s="239">
        <f>SUM(Лист1!G46)</f>
        <v>512400</v>
      </c>
      <c r="I214" s="239">
        <f>SUM(Лист1!H46)</f>
        <v>512400</v>
      </c>
      <c r="J214" s="239">
        <f>SUM(Лист1!I46)</f>
        <v>237200</v>
      </c>
      <c r="K214" s="344">
        <f t="shared" si="95"/>
        <v>46.291959406713509</v>
      </c>
    </row>
    <row r="215" spans="1:11" x14ac:dyDescent="0.25">
      <c r="A215" s="119" t="s">
        <v>181</v>
      </c>
      <c r="B215" s="65" t="s">
        <v>39</v>
      </c>
      <c r="C215" s="65" t="s">
        <v>143</v>
      </c>
      <c r="D215" s="65" t="s">
        <v>94</v>
      </c>
      <c r="E215" s="59">
        <v>903</v>
      </c>
      <c r="F215" s="138">
        <v>80320</v>
      </c>
      <c r="G215" s="135" t="s">
        <v>7</v>
      </c>
      <c r="H215" s="92">
        <f>SUM(H216)</f>
        <v>5549190.5099999998</v>
      </c>
      <c r="I215" s="92">
        <f t="shared" ref="I215:J216" si="99">SUM(I216)</f>
        <v>5549190.5099999998</v>
      </c>
      <c r="J215" s="92">
        <f t="shared" si="99"/>
        <v>3657114.42</v>
      </c>
      <c r="K215" s="344">
        <f t="shared" si="95"/>
        <v>65.903565815764367</v>
      </c>
    </row>
    <row r="216" spans="1:11" ht="23.25" x14ac:dyDescent="0.25">
      <c r="A216" s="46" t="s">
        <v>15</v>
      </c>
      <c r="B216" s="79" t="s">
        <v>39</v>
      </c>
      <c r="C216" s="63" t="s">
        <v>143</v>
      </c>
      <c r="D216" s="63" t="s">
        <v>94</v>
      </c>
      <c r="E216" s="44">
        <v>903</v>
      </c>
      <c r="F216" s="110">
        <v>80320</v>
      </c>
      <c r="G216" s="109" t="s">
        <v>16</v>
      </c>
      <c r="H216" s="228">
        <f>SUM(H217)</f>
        <v>5549190.5099999998</v>
      </c>
      <c r="I216" s="228">
        <f t="shared" si="99"/>
        <v>5549190.5099999998</v>
      </c>
      <c r="J216" s="228">
        <f t="shared" si="99"/>
        <v>3657114.42</v>
      </c>
      <c r="K216" s="344">
        <f t="shared" si="95"/>
        <v>65.903565815764367</v>
      </c>
    </row>
    <row r="217" spans="1:11" x14ac:dyDescent="0.25">
      <c r="A217" s="114" t="s">
        <v>145</v>
      </c>
      <c r="B217" s="79" t="s">
        <v>39</v>
      </c>
      <c r="C217" s="63" t="s">
        <v>143</v>
      </c>
      <c r="D217" s="63" t="s">
        <v>94</v>
      </c>
      <c r="E217" s="44">
        <v>903</v>
      </c>
      <c r="F217" s="110">
        <v>80320</v>
      </c>
      <c r="G217" s="109" t="s">
        <v>144</v>
      </c>
      <c r="H217" s="228">
        <f>SUM(Лист1!G71)</f>
        <v>5549190.5099999998</v>
      </c>
      <c r="I217" s="228">
        <f>SUM(Лист1!H71)</f>
        <v>5549190.5099999998</v>
      </c>
      <c r="J217" s="228">
        <f>SUM(Лист1!I71)</f>
        <v>3657114.42</v>
      </c>
      <c r="K217" s="344">
        <f t="shared" si="95"/>
        <v>65.903565815764367</v>
      </c>
    </row>
    <row r="218" spans="1:11" ht="39" x14ac:dyDescent="0.25">
      <c r="A218" s="246" t="s">
        <v>365</v>
      </c>
      <c r="B218" s="65" t="s">
        <v>39</v>
      </c>
      <c r="C218" s="65" t="s">
        <v>143</v>
      </c>
      <c r="D218" s="65" t="s">
        <v>94</v>
      </c>
      <c r="E218" s="59">
        <v>903</v>
      </c>
      <c r="F218" s="138">
        <v>82610</v>
      </c>
      <c r="G218" s="135" t="s">
        <v>7</v>
      </c>
      <c r="H218" s="92">
        <f>SUM(H219)</f>
        <v>2611543.2000000002</v>
      </c>
      <c r="I218" s="92">
        <f t="shared" ref="I218:J219" si="100">SUM(I219)</f>
        <v>2611543.2000000002</v>
      </c>
      <c r="J218" s="92">
        <f t="shared" si="100"/>
        <v>0</v>
      </c>
      <c r="K218" s="344">
        <f t="shared" si="95"/>
        <v>0</v>
      </c>
    </row>
    <row r="219" spans="1:11" ht="23.25" x14ac:dyDescent="0.25">
      <c r="A219" s="147" t="s">
        <v>15</v>
      </c>
      <c r="B219" s="79" t="s">
        <v>39</v>
      </c>
      <c r="C219" s="63" t="s">
        <v>143</v>
      </c>
      <c r="D219" s="63" t="s">
        <v>94</v>
      </c>
      <c r="E219" s="44">
        <v>903</v>
      </c>
      <c r="F219" s="110">
        <v>82610</v>
      </c>
      <c r="G219" s="109" t="s">
        <v>16</v>
      </c>
      <c r="H219" s="228">
        <f>SUM(H220)</f>
        <v>2611543.2000000002</v>
      </c>
      <c r="I219" s="228">
        <f t="shared" si="100"/>
        <v>2611543.2000000002</v>
      </c>
      <c r="J219" s="228">
        <f t="shared" si="100"/>
        <v>0</v>
      </c>
      <c r="K219" s="344">
        <f t="shared" si="95"/>
        <v>0</v>
      </c>
    </row>
    <row r="220" spans="1:11" x14ac:dyDescent="0.25">
      <c r="A220" s="256" t="s">
        <v>145</v>
      </c>
      <c r="B220" s="79" t="s">
        <v>39</v>
      </c>
      <c r="C220" s="63" t="s">
        <v>143</v>
      </c>
      <c r="D220" s="63" t="s">
        <v>94</v>
      </c>
      <c r="E220" s="44">
        <v>903</v>
      </c>
      <c r="F220" s="110">
        <v>82610</v>
      </c>
      <c r="G220" s="109" t="s">
        <v>144</v>
      </c>
      <c r="H220" s="228">
        <f>SUM(Лист1!G74)</f>
        <v>2611543.2000000002</v>
      </c>
      <c r="I220" s="228">
        <f>SUM(Лист1!H74)</f>
        <v>2611543.2000000002</v>
      </c>
      <c r="J220" s="228">
        <f>SUM(Лист1!I74)</f>
        <v>0</v>
      </c>
      <c r="K220" s="344">
        <f t="shared" si="95"/>
        <v>0</v>
      </c>
    </row>
    <row r="221" spans="1:11" ht="26.25" x14ac:dyDescent="0.25">
      <c r="A221" s="119" t="s">
        <v>185</v>
      </c>
      <c r="B221" s="65" t="s">
        <v>39</v>
      </c>
      <c r="C221" s="65" t="s">
        <v>143</v>
      </c>
      <c r="D221" s="65" t="s">
        <v>94</v>
      </c>
      <c r="E221" s="59">
        <v>903</v>
      </c>
      <c r="F221" s="138">
        <v>80720</v>
      </c>
      <c r="G221" s="135" t="s">
        <v>7</v>
      </c>
      <c r="H221" s="92">
        <f>SUM(H222+H224+H228+H226)</f>
        <v>58455499.109999999</v>
      </c>
      <c r="I221" s="92">
        <f t="shared" ref="I221:J221" si="101">SUM(I222+I224+I228+I226)</f>
        <v>58455499.109999999</v>
      </c>
      <c r="J221" s="92">
        <f t="shared" si="101"/>
        <v>25678343.870000001</v>
      </c>
      <c r="K221" s="344">
        <f t="shared" si="95"/>
        <v>43.928020906432053</v>
      </c>
    </row>
    <row r="222" spans="1:11" ht="34.5" x14ac:dyDescent="0.25">
      <c r="A222" s="46" t="s">
        <v>28</v>
      </c>
      <c r="B222" s="79" t="s">
        <v>39</v>
      </c>
      <c r="C222" s="63" t="s">
        <v>143</v>
      </c>
      <c r="D222" s="63" t="s">
        <v>94</v>
      </c>
      <c r="E222" s="48">
        <v>903</v>
      </c>
      <c r="F222" s="110">
        <v>80720</v>
      </c>
      <c r="G222" s="109" t="s">
        <v>29</v>
      </c>
      <c r="H222" s="228">
        <f>SUM(H223)</f>
        <v>56274609</v>
      </c>
      <c r="I222" s="228">
        <f t="shared" ref="I222:J222" si="102">SUM(I223)</f>
        <v>56274609</v>
      </c>
      <c r="J222" s="228">
        <f t="shared" si="102"/>
        <v>24376529.440000001</v>
      </c>
      <c r="K222" s="344">
        <f t="shared" si="95"/>
        <v>43.317101394698277</v>
      </c>
    </row>
    <row r="223" spans="1:11" x14ac:dyDescent="0.25">
      <c r="A223" s="46" t="s">
        <v>32</v>
      </c>
      <c r="B223" s="79" t="s">
        <v>39</v>
      </c>
      <c r="C223" s="63" t="s">
        <v>143</v>
      </c>
      <c r="D223" s="63" t="s">
        <v>94</v>
      </c>
      <c r="E223" s="48">
        <v>903</v>
      </c>
      <c r="F223" s="110">
        <v>80720</v>
      </c>
      <c r="G223" s="109" t="s">
        <v>33</v>
      </c>
      <c r="H223" s="228">
        <f>SUM(Лист1!G88)</f>
        <v>56274609</v>
      </c>
      <c r="I223" s="228">
        <f>SUM(Лист1!H88)</f>
        <v>56274609</v>
      </c>
      <c r="J223" s="228">
        <f>SUM(Лист1!I88)</f>
        <v>24376529.440000001</v>
      </c>
      <c r="K223" s="344">
        <f t="shared" si="95"/>
        <v>43.317101394698277</v>
      </c>
    </row>
    <row r="224" spans="1:11" x14ac:dyDescent="0.25">
      <c r="A224" s="46" t="s">
        <v>11</v>
      </c>
      <c r="B224" s="79" t="s">
        <v>39</v>
      </c>
      <c r="C224" s="63" t="s">
        <v>143</v>
      </c>
      <c r="D224" s="63" t="s">
        <v>94</v>
      </c>
      <c r="E224" s="48">
        <v>903</v>
      </c>
      <c r="F224" s="110">
        <v>80720</v>
      </c>
      <c r="G224" s="109" t="s">
        <v>12</v>
      </c>
      <c r="H224" s="228">
        <f>SUM(H225)</f>
        <v>2008390.11</v>
      </c>
      <c r="I224" s="228">
        <f t="shared" ref="I224:J224" si="103">SUM(I225)</f>
        <v>2008390.11</v>
      </c>
      <c r="J224" s="228">
        <f t="shared" si="103"/>
        <v>1174303.3600000001</v>
      </c>
      <c r="K224" s="344">
        <f t="shared" si="95"/>
        <v>58.469883622360598</v>
      </c>
    </row>
    <row r="225" spans="1:11" x14ac:dyDescent="0.25">
      <c r="A225" s="113" t="s">
        <v>154</v>
      </c>
      <c r="B225" s="79" t="s">
        <v>39</v>
      </c>
      <c r="C225" s="63" t="s">
        <v>143</v>
      </c>
      <c r="D225" s="63" t="s">
        <v>94</v>
      </c>
      <c r="E225" s="48">
        <v>903</v>
      </c>
      <c r="F225" s="110">
        <v>80720</v>
      </c>
      <c r="G225" s="109" t="s">
        <v>14</v>
      </c>
      <c r="H225" s="228">
        <f>SUM(Лист1!G90)</f>
        <v>2008390.11</v>
      </c>
      <c r="I225" s="228">
        <f>SUM(Лист1!H90)</f>
        <v>2008390.11</v>
      </c>
      <c r="J225" s="228">
        <f>SUM(Лист1!I90)</f>
        <v>1174303.3600000001</v>
      </c>
      <c r="K225" s="344">
        <f t="shared" si="95"/>
        <v>58.469883622360598</v>
      </c>
    </row>
    <row r="226" spans="1:11" x14ac:dyDescent="0.25">
      <c r="A226" s="325" t="s">
        <v>87</v>
      </c>
      <c r="B226" s="79" t="s">
        <v>39</v>
      </c>
      <c r="C226" s="63" t="s">
        <v>143</v>
      </c>
      <c r="D226" s="63" t="s">
        <v>94</v>
      </c>
      <c r="E226" s="48">
        <v>903</v>
      </c>
      <c r="F226" s="110">
        <v>80720</v>
      </c>
      <c r="G226" s="109" t="s">
        <v>77</v>
      </c>
      <c r="H226" s="228">
        <f>SUM(H227)</f>
        <v>80000</v>
      </c>
      <c r="I226" s="228">
        <f t="shared" ref="I226:J226" si="104">SUM(I227)</f>
        <v>80000</v>
      </c>
      <c r="J226" s="228">
        <f t="shared" si="104"/>
        <v>60000</v>
      </c>
      <c r="K226" s="344">
        <f t="shared" si="95"/>
        <v>75</v>
      </c>
    </row>
    <row r="227" spans="1:11" x14ac:dyDescent="0.25">
      <c r="A227" s="279" t="s">
        <v>347</v>
      </c>
      <c r="B227" s="79" t="s">
        <v>39</v>
      </c>
      <c r="C227" s="63" t="s">
        <v>143</v>
      </c>
      <c r="D227" s="63" t="s">
        <v>94</v>
      </c>
      <c r="E227" s="48">
        <v>903</v>
      </c>
      <c r="F227" s="110">
        <v>80720</v>
      </c>
      <c r="G227" s="109" t="s">
        <v>348</v>
      </c>
      <c r="H227" s="228">
        <f>SUM(Лист1!G92)</f>
        <v>80000</v>
      </c>
      <c r="I227" s="228">
        <f>SUM(Лист1!H92)</f>
        <v>80000</v>
      </c>
      <c r="J227" s="228">
        <f>SUM(Лист1!I92)</f>
        <v>60000</v>
      </c>
      <c r="K227" s="344">
        <f t="shared" si="95"/>
        <v>75</v>
      </c>
    </row>
    <row r="228" spans="1:11" x14ac:dyDescent="0.25">
      <c r="A228" s="113" t="s">
        <v>34</v>
      </c>
      <c r="B228" s="79" t="s">
        <v>39</v>
      </c>
      <c r="C228" s="63" t="s">
        <v>143</v>
      </c>
      <c r="D228" s="63" t="s">
        <v>94</v>
      </c>
      <c r="E228" s="48">
        <v>903</v>
      </c>
      <c r="F228" s="110">
        <v>80720</v>
      </c>
      <c r="G228" s="109" t="s">
        <v>35</v>
      </c>
      <c r="H228" s="228">
        <f>SUM(Лист1!G93)</f>
        <v>92500</v>
      </c>
      <c r="I228" s="228">
        <f>SUM(Лист1!H93)</f>
        <v>92500</v>
      </c>
      <c r="J228" s="228">
        <f>SUM(Лист1!I93)</f>
        <v>67511.070000000007</v>
      </c>
      <c r="K228" s="344">
        <f t="shared" si="95"/>
        <v>72.984940540540549</v>
      </c>
    </row>
    <row r="229" spans="1:11" x14ac:dyDescent="0.25">
      <c r="A229" s="113" t="s">
        <v>136</v>
      </c>
      <c r="B229" s="79" t="s">
        <v>39</v>
      </c>
      <c r="C229" s="63" t="s">
        <v>143</v>
      </c>
      <c r="D229" s="79" t="s">
        <v>94</v>
      </c>
      <c r="E229" s="44">
        <v>903</v>
      </c>
      <c r="F229" s="110">
        <v>80720</v>
      </c>
      <c r="G229" s="109" t="s">
        <v>135</v>
      </c>
      <c r="H229" s="228">
        <f>SUM(Лист1!G94)</f>
        <v>92500</v>
      </c>
      <c r="I229" s="228">
        <f>SUM(Лист1!H94)</f>
        <v>92500</v>
      </c>
      <c r="J229" s="228">
        <f>SUM(Лист1!I94)</f>
        <v>67511.070000000007</v>
      </c>
      <c r="K229" s="344">
        <f t="shared" si="95"/>
        <v>72.984940540540549</v>
      </c>
    </row>
    <row r="230" spans="1:11" ht="26.25" x14ac:dyDescent="0.25">
      <c r="A230" s="123" t="s">
        <v>174</v>
      </c>
      <c r="B230" s="65" t="s">
        <v>39</v>
      </c>
      <c r="C230" s="65" t="s">
        <v>143</v>
      </c>
      <c r="D230" s="65" t="s">
        <v>94</v>
      </c>
      <c r="E230" s="59">
        <v>903</v>
      </c>
      <c r="F230" s="138">
        <v>82370</v>
      </c>
      <c r="G230" s="139" t="s">
        <v>7</v>
      </c>
      <c r="H230" s="92">
        <f>SUM(H231)</f>
        <v>100000</v>
      </c>
      <c r="I230" s="92">
        <f t="shared" ref="I230:J230" si="105">SUM(I231)</f>
        <v>100000</v>
      </c>
      <c r="J230" s="92">
        <f t="shared" si="105"/>
        <v>100000</v>
      </c>
      <c r="K230" s="344">
        <f t="shared" si="95"/>
        <v>100</v>
      </c>
    </row>
    <row r="231" spans="1:11" ht="23.25" x14ac:dyDescent="0.25">
      <c r="A231" s="113" t="s">
        <v>15</v>
      </c>
      <c r="B231" s="79" t="s">
        <v>39</v>
      </c>
      <c r="C231" s="63" t="s">
        <v>143</v>
      </c>
      <c r="D231" s="63" t="s">
        <v>94</v>
      </c>
      <c r="E231" s="44">
        <v>903</v>
      </c>
      <c r="F231" s="110">
        <v>82370</v>
      </c>
      <c r="G231" s="109" t="s">
        <v>16</v>
      </c>
      <c r="H231" s="228">
        <f>SUM(H232:H232)</f>
        <v>100000</v>
      </c>
      <c r="I231" s="228">
        <f t="shared" ref="I231:J231" si="106">SUM(I232:I232)</f>
        <v>100000</v>
      </c>
      <c r="J231" s="228">
        <f t="shared" si="106"/>
        <v>100000</v>
      </c>
      <c r="K231" s="344">
        <f t="shared" si="95"/>
        <v>100</v>
      </c>
    </row>
    <row r="232" spans="1:11" x14ac:dyDescent="0.25">
      <c r="A232" s="114" t="s">
        <v>145</v>
      </c>
      <c r="B232" s="79" t="s">
        <v>39</v>
      </c>
      <c r="C232" s="63" t="s">
        <v>143</v>
      </c>
      <c r="D232" s="63" t="s">
        <v>94</v>
      </c>
      <c r="E232" s="44">
        <v>903</v>
      </c>
      <c r="F232" s="110">
        <v>82370</v>
      </c>
      <c r="G232" s="109" t="s">
        <v>144</v>
      </c>
      <c r="H232" s="228">
        <f>SUM(Лист1!G17)</f>
        <v>100000</v>
      </c>
      <c r="I232" s="228">
        <f>SUM(Лист1!H17)</f>
        <v>100000</v>
      </c>
      <c r="J232" s="228">
        <f>SUM(Лист1!I17)</f>
        <v>100000</v>
      </c>
      <c r="K232" s="344">
        <f t="shared" si="95"/>
        <v>100</v>
      </c>
    </row>
    <row r="233" spans="1:11" ht="26.25" x14ac:dyDescent="0.25">
      <c r="A233" s="119" t="s">
        <v>252</v>
      </c>
      <c r="B233" s="65" t="s">
        <v>39</v>
      </c>
      <c r="C233" s="65" t="s">
        <v>143</v>
      </c>
      <c r="D233" s="65" t="s">
        <v>94</v>
      </c>
      <c r="E233" s="59">
        <v>903</v>
      </c>
      <c r="F233" s="138" t="s">
        <v>184</v>
      </c>
      <c r="G233" s="139" t="s">
        <v>7</v>
      </c>
      <c r="H233" s="92">
        <f>SUM(H234)</f>
        <v>1199520</v>
      </c>
      <c r="I233" s="92">
        <f t="shared" ref="I233:J233" si="107">SUM(I234)</f>
        <v>1199520</v>
      </c>
      <c r="J233" s="92">
        <f t="shared" si="107"/>
        <v>779328</v>
      </c>
      <c r="K233" s="344">
        <f t="shared" si="95"/>
        <v>64.969987995198082</v>
      </c>
    </row>
    <row r="234" spans="1:11" ht="23.25" x14ac:dyDescent="0.25">
      <c r="A234" s="46" t="s">
        <v>15</v>
      </c>
      <c r="B234" s="79" t="s">
        <v>39</v>
      </c>
      <c r="C234" s="63" t="s">
        <v>143</v>
      </c>
      <c r="D234" s="79" t="s">
        <v>94</v>
      </c>
      <c r="E234" s="44">
        <v>903</v>
      </c>
      <c r="F234" s="110" t="s">
        <v>184</v>
      </c>
      <c r="G234" s="109" t="s">
        <v>16</v>
      </c>
      <c r="H234" s="228">
        <f>SUM(H235:H236)</f>
        <v>1199520</v>
      </c>
      <c r="I234" s="228">
        <f t="shared" ref="I234:J234" si="108">SUM(I235:I236)</f>
        <v>1199520</v>
      </c>
      <c r="J234" s="228">
        <f t="shared" si="108"/>
        <v>779328</v>
      </c>
      <c r="K234" s="344">
        <f t="shared" si="95"/>
        <v>64.969987995198082</v>
      </c>
    </row>
    <row r="235" spans="1:11" x14ac:dyDescent="0.25">
      <c r="A235" s="114" t="s">
        <v>145</v>
      </c>
      <c r="B235" s="79" t="s">
        <v>39</v>
      </c>
      <c r="C235" s="63" t="s">
        <v>143</v>
      </c>
      <c r="D235" s="63" t="s">
        <v>94</v>
      </c>
      <c r="E235" s="44">
        <v>903</v>
      </c>
      <c r="F235" s="110" t="s">
        <v>184</v>
      </c>
      <c r="G235" s="109" t="s">
        <v>144</v>
      </c>
      <c r="H235" s="228">
        <f>SUM(Лист1!G78)</f>
        <v>855400</v>
      </c>
      <c r="I235" s="228">
        <f>SUM(Лист1!H78)</f>
        <v>855400</v>
      </c>
      <c r="J235" s="228">
        <f>SUM(Лист1!I78)</f>
        <v>577116</v>
      </c>
      <c r="K235" s="344">
        <f t="shared" si="95"/>
        <v>67.467383680149638</v>
      </c>
    </row>
    <row r="236" spans="1:11" x14ac:dyDescent="0.25">
      <c r="A236" s="147" t="s">
        <v>147</v>
      </c>
      <c r="B236" s="79" t="s">
        <v>39</v>
      </c>
      <c r="C236" s="63" t="s">
        <v>143</v>
      </c>
      <c r="D236" s="63" t="s">
        <v>94</v>
      </c>
      <c r="E236" s="44">
        <v>903</v>
      </c>
      <c r="F236" s="110" t="s">
        <v>184</v>
      </c>
      <c r="G236" s="109" t="s">
        <v>146</v>
      </c>
      <c r="H236" s="228">
        <f>SUM(Лист1!G79)</f>
        <v>344120</v>
      </c>
      <c r="I236" s="228">
        <f>SUM(Лист1!H79)</f>
        <v>344120</v>
      </c>
      <c r="J236" s="228">
        <f>SUM(Лист1!I79)</f>
        <v>202212</v>
      </c>
      <c r="K236" s="344">
        <f t="shared" si="95"/>
        <v>58.762059746600023</v>
      </c>
    </row>
    <row r="237" spans="1:11" ht="39" x14ac:dyDescent="0.25">
      <c r="A237" s="219" t="s">
        <v>340</v>
      </c>
      <c r="B237" s="65" t="s">
        <v>39</v>
      </c>
      <c r="C237" s="65" t="s">
        <v>143</v>
      </c>
      <c r="D237" s="65" t="s">
        <v>94</v>
      </c>
      <c r="E237" s="59">
        <v>903</v>
      </c>
      <c r="F237" s="138" t="s">
        <v>342</v>
      </c>
      <c r="G237" s="139" t="s">
        <v>7</v>
      </c>
      <c r="H237" s="92">
        <f>SUM(H238)</f>
        <v>655319.15</v>
      </c>
      <c r="I237" s="92">
        <f t="shared" ref="I237:J237" si="109">SUM(I238)</f>
        <v>263319.15000000002</v>
      </c>
      <c r="J237" s="92">
        <f t="shared" si="109"/>
        <v>0</v>
      </c>
      <c r="K237" s="344">
        <f t="shared" si="95"/>
        <v>0</v>
      </c>
    </row>
    <row r="238" spans="1:11" ht="23.25" x14ac:dyDescent="0.25">
      <c r="A238" s="147" t="s">
        <v>15</v>
      </c>
      <c r="B238" s="79" t="s">
        <v>39</v>
      </c>
      <c r="C238" s="63" t="s">
        <v>143</v>
      </c>
      <c r="D238" s="79" t="s">
        <v>94</v>
      </c>
      <c r="E238" s="44">
        <v>903</v>
      </c>
      <c r="F238" s="110" t="s">
        <v>342</v>
      </c>
      <c r="G238" s="109" t="s">
        <v>16</v>
      </c>
      <c r="H238" s="228">
        <f>SUM(H239:H239)</f>
        <v>655319.15</v>
      </c>
      <c r="I238" s="228">
        <f>SUM(I239:I239)</f>
        <v>263319.15000000002</v>
      </c>
      <c r="J238" s="228">
        <f>SUM(J239:J239)</f>
        <v>0</v>
      </c>
      <c r="K238" s="344">
        <f t="shared" si="95"/>
        <v>0</v>
      </c>
    </row>
    <row r="239" spans="1:11" x14ac:dyDescent="0.25">
      <c r="A239" s="256" t="s">
        <v>145</v>
      </c>
      <c r="B239" s="79" t="s">
        <v>39</v>
      </c>
      <c r="C239" s="63" t="s">
        <v>143</v>
      </c>
      <c r="D239" s="79" t="s">
        <v>94</v>
      </c>
      <c r="E239" s="44">
        <v>903</v>
      </c>
      <c r="F239" s="110" t="s">
        <v>342</v>
      </c>
      <c r="G239" s="109" t="s">
        <v>144</v>
      </c>
      <c r="H239" s="228">
        <f>SUM(Лист1!G52)</f>
        <v>655319.15</v>
      </c>
      <c r="I239" s="228">
        <f>SUM(Лист1!H52)</f>
        <v>263319.15000000002</v>
      </c>
      <c r="J239" s="228">
        <f>SUM(Лист1!I52)</f>
        <v>0</v>
      </c>
      <c r="K239" s="344">
        <f t="shared" si="95"/>
        <v>0</v>
      </c>
    </row>
    <row r="240" spans="1:11" ht="39" x14ac:dyDescent="0.25">
      <c r="A240" s="219" t="s">
        <v>341</v>
      </c>
      <c r="B240" s="65" t="s">
        <v>39</v>
      </c>
      <c r="C240" s="65" t="s">
        <v>143</v>
      </c>
      <c r="D240" s="65" t="s">
        <v>94</v>
      </c>
      <c r="E240" s="59">
        <v>903</v>
      </c>
      <c r="F240" s="138" t="s">
        <v>343</v>
      </c>
      <c r="G240" s="139" t="s">
        <v>7</v>
      </c>
      <c r="H240" s="92">
        <f t="shared" ref="H240:J240" si="110">SUM(H241)</f>
        <v>863498.3</v>
      </c>
      <c r="I240" s="92">
        <f t="shared" si="110"/>
        <v>863498.3</v>
      </c>
      <c r="J240" s="92">
        <f t="shared" si="110"/>
        <v>863498.3</v>
      </c>
      <c r="K240" s="344">
        <f t="shared" si="95"/>
        <v>100</v>
      </c>
    </row>
    <row r="241" spans="1:11" ht="23.25" x14ac:dyDescent="0.25">
      <c r="A241" s="147" t="s">
        <v>15</v>
      </c>
      <c r="B241" s="79" t="s">
        <v>39</v>
      </c>
      <c r="C241" s="63" t="s">
        <v>143</v>
      </c>
      <c r="D241" s="79" t="s">
        <v>94</v>
      </c>
      <c r="E241" s="44">
        <v>903</v>
      </c>
      <c r="F241" s="110" t="s">
        <v>343</v>
      </c>
      <c r="G241" s="109" t="s">
        <v>16</v>
      </c>
      <c r="H241" s="228">
        <f>SUM(H242:H243)</f>
        <v>863498.3</v>
      </c>
      <c r="I241" s="228">
        <f t="shared" ref="I241:J241" si="111">SUM(I242:I243)</f>
        <v>863498.3</v>
      </c>
      <c r="J241" s="228">
        <f t="shared" si="111"/>
        <v>863498.3</v>
      </c>
      <c r="K241" s="344">
        <f t="shared" si="95"/>
        <v>100</v>
      </c>
    </row>
    <row r="242" spans="1:11" x14ac:dyDescent="0.25">
      <c r="A242" s="256" t="s">
        <v>145</v>
      </c>
      <c r="B242" s="79" t="s">
        <v>39</v>
      </c>
      <c r="C242" s="63" t="s">
        <v>143</v>
      </c>
      <c r="D242" s="63" t="s">
        <v>94</v>
      </c>
      <c r="E242" s="44">
        <v>903</v>
      </c>
      <c r="F242" s="110" t="s">
        <v>343</v>
      </c>
      <c r="G242" s="109" t="s">
        <v>144</v>
      </c>
      <c r="H242" s="228">
        <f>SUM(Лист1!G55)</f>
        <v>702963</v>
      </c>
      <c r="I242" s="228">
        <f>SUM(Лист1!H55)</f>
        <v>702963</v>
      </c>
      <c r="J242" s="228">
        <f>SUM(Лист1!I55)</f>
        <v>702963</v>
      </c>
      <c r="K242" s="344">
        <f t="shared" si="95"/>
        <v>100</v>
      </c>
    </row>
    <row r="243" spans="1:11" x14ac:dyDescent="0.25">
      <c r="A243" s="147" t="s">
        <v>147</v>
      </c>
      <c r="B243" s="79" t="s">
        <v>39</v>
      </c>
      <c r="C243" s="63" t="s">
        <v>143</v>
      </c>
      <c r="D243" s="63" t="s">
        <v>94</v>
      </c>
      <c r="E243" s="44">
        <v>903</v>
      </c>
      <c r="F243" s="110" t="s">
        <v>343</v>
      </c>
      <c r="G243" s="109" t="s">
        <v>146</v>
      </c>
      <c r="H243" s="228">
        <f>SUM(Лист1!G56)</f>
        <v>160535.29999999999</v>
      </c>
      <c r="I243" s="228">
        <f>SUM(Лист1!H56)</f>
        <v>160535.29999999999</v>
      </c>
      <c r="J243" s="228">
        <f>SUM(Лист1!I56)</f>
        <v>160535.29999999999</v>
      </c>
      <c r="K243" s="344">
        <f t="shared" si="95"/>
        <v>100</v>
      </c>
    </row>
    <row r="244" spans="1:11" x14ac:dyDescent="0.25">
      <c r="A244" s="123" t="s">
        <v>187</v>
      </c>
      <c r="B244" s="65" t="s">
        <v>39</v>
      </c>
      <c r="C244" s="65" t="s">
        <v>143</v>
      </c>
      <c r="D244" s="65" t="s">
        <v>94</v>
      </c>
      <c r="E244" s="59">
        <v>903</v>
      </c>
      <c r="F244" s="138">
        <v>82330</v>
      </c>
      <c r="G244" s="135" t="s">
        <v>7</v>
      </c>
      <c r="H244" s="92">
        <f>SUM(H245)</f>
        <v>244588</v>
      </c>
      <c r="I244" s="92">
        <f t="shared" ref="I244:J244" si="112">SUM(I245)</f>
        <v>244588</v>
      </c>
      <c r="J244" s="92">
        <f t="shared" si="112"/>
        <v>0</v>
      </c>
      <c r="K244" s="344">
        <f t="shared" si="95"/>
        <v>0</v>
      </c>
    </row>
    <row r="245" spans="1:11" ht="34.15" customHeight="1" x14ac:dyDescent="0.25">
      <c r="A245" s="46" t="s">
        <v>28</v>
      </c>
      <c r="B245" s="79" t="s">
        <v>39</v>
      </c>
      <c r="C245" s="63" t="s">
        <v>143</v>
      </c>
      <c r="D245" s="63" t="s">
        <v>94</v>
      </c>
      <c r="E245" s="44">
        <v>903</v>
      </c>
      <c r="F245" s="110">
        <v>82330</v>
      </c>
      <c r="G245" s="109" t="s">
        <v>29</v>
      </c>
      <c r="H245" s="228">
        <f t="shared" ref="H245:J245" si="113">SUM(H246)</f>
        <v>244588</v>
      </c>
      <c r="I245" s="228">
        <f t="shared" si="113"/>
        <v>244588</v>
      </c>
      <c r="J245" s="228">
        <f t="shared" si="113"/>
        <v>0</v>
      </c>
      <c r="K245" s="344">
        <f t="shared" si="95"/>
        <v>0</v>
      </c>
    </row>
    <row r="246" spans="1:11" x14ac:dyDescent="0.25">
      <c r="A246" s="46" t="s">
        <v>32</v>
      </c>
      <c r="B246" s="79" t="s">
        <v>39</v>
      </c>
      <c r="C246" s="63" t="s">
        <v>143</v>
      </c>
      <c r="D246" s="63" t="s">
        <v>94</v>
      </c>
      <c r="E246" s="44">
        <v>903</v>
      </c>
      <c r="F246" s="110">
        <v>82330</v>
      </c>
      <c r="G246" s="109" t="s">
        <v>33</v>
      </c>
      <c r="H246" s="228">
        <f>SUM(Лист1!G97)</f>
        <v>244588</v>
      </c>
      <c r="I246" s="228">
        <f>SUM(Лист1!H97)</f>
        <v>244588</v>
      </c>
      <c r="J246" s="228">
        <f>SUM(Лист1!I97)</f>
        <v>0</v>
      </c>
      <c r="K246" s="344">
        <f t="shared" si="95"/>
        <v>0</v>
      </c>
    </row>
    <row r="247" spans="1:11" ht="26.25" x14ac:dyDescent="0.25">
      <c r="A247" s="219" t="s">
        <v>309</v>
      </c>
      <c r="B247" s="65" t="s">
        <v>39</v>
      </c>
      <c r="C247" s="65" t="s">
        <v>143</v>
      </c>
      <c r="D247" s="65" t="s">
        <v>94</v>
      </c>
      <c r="E247" s="59">
        <v>903</v>
      </c>
      <c r="F247" s="138" t="s">
        <v>315</v>
      </c>
      <c r="G247" s="135" t="s">
        <v>7</v>
      </c>
      <c r="H247" s="92">
        <f>SUM(H248)</f>
        <v>0</v>
      </c>
      <c r="I247" s="92">
        <f t="shared" ref="I247:J247" si="114">SUM(I248)</f>
        <v>8023840</v>
      </c>
      <c r="J247" s="92">
        <f t="shared" si="114"/>
        <v>0</v>
      </c>
      <c r="K247" s="344">
        <f t="shared" si="95"/>
        <v>0</v>
      </c>
    </row>
    <row r="248" spans="1:11" ht="23.25" x14ac:dyDescent="0.25">
      <c r="A248" s="147" t="s">
        <v>15</v>
      </c>
      <c r="B248" s="79" t="s">
        <v>39</v>
      </c>
      <c r="C248" s="63" t="s">
        <v>143</v>
      </c>
      <c r="D248" s="63" t="s">
        <v>94</v>
      </c>
      <c r="E248" s="44">
        <v>903</v>
      </c>
      <c r="F248" s="110" t="s">
        <v>315</v>
      </c>
      <c r="G248" s="109" t="s">
        <v>16</v>
      </c>
      <c r="H248" s="228">
        <f t="shared" ref="H248:J248" si="115">SUM(H249)</f>
        <v>0</v>
      </c>
      <c r="I248" s="228">
        <f t="shared" si="115"/>
        <v>8023840</v>
      </c>
      <c r="J248" s="228">
        <f t="shared" si="115"/>
        <v>0</v>
      </c>
      <c r="K248" s="344">
        <f t="shared" si="95"/>
        <v>0</v>
      </c>
    </row>
    <row r="249" spans="1:11" x14ac:dyDescent="0.25">
      <c r="A249" s="256" t="s">
        <v>145</v>
      </c>
      <c r="B249" s="79" t="s">
        <v>39</v>
      </c>
      <c r="C249" s="63" t="s">
        <v>143</v>
      </c>
      <c r="D249" s="63" t="s">
        <v>94</v>
      </c>
      <c r="E249" s="44">
        <v>903</v>
      </c>
      <c r="F249" s="110" t="s">
        <v>315</v>
      </c>
      <c r="G249" s="109" t="s">
        <v>144</v>
      </c>
      <c r="H249" s="228">
        <f>SUM(Лист1!G49+Лист1!G32)</f>
        <v>0</v>
      </c>
      <c r="I249" s="228">
        <f>SUM(Лист1!H49+Лист1!H32)</f>
        <v>8023840</v>
      </c>
      <c r="J249" s="228">
        <f>SUM(Лист1!I49+Лист1!I32)</f>
        <v>0</v>
      </c>
      <c r="K249" s="344">
        <f t="shared" si="95"/>
        <v>0</v>
      </c>
    </row>
    <row r="250" spans="1:11" ht="51.75" x14ac:dyDescent="0.25">
      <c r="A250" s="219" t="s">
        <v>359</v>
      </c>
      <c r="B250" s="65" t="s">
        <v>39</v>
      </c>
      <c r="C250" s="65" t="s">
        <v>143</v>
      </c>
      <c r="D250" s="65" t="s">
        <v>94</v>
      </c>
      <c r="E250" s="59">
        <v>903</v>
      </c>
      <c r="F250" s="138">
        <v>53030</v>
      </c>
      <c r="G250" s="139" t="s">
        <v>7</v>
      </c>
      <c r="H250" s="92">
        <f>SUM(H251)</f>
        <v>21795480</v>
      </c>
      <c r="I250" s="92">
        <f t="shared" ref="I250:J250" si="116">SUM(I251)</f>
        <v>21795480</v>
      </c>
      <c r="J250" s="92">
        <f t="shared" si="116"/>
        <v>12349469.970000001</v>
      </c>
      <c r="K250" s="344">
        <f t="shared" si="95"/>
        <v>56.660692813372314</v>
      </c>
    </row>
    <row r="251" spans="1:11" ht="23.25" x14ac:dyDescent="0.25">
      <c r="A251" s="147" t="s">
        <v>15</v>
      </c>
      <c r="B251" s="79" t="s">
        <v>39</v>
      </c>
      <c r="C251" s="63" t="s">
        <v>143</v>
      </c>
      <c r="D251" s="79" t="s">
        <v>94</v>
      </c>
      <c r="E251" s="44">
        <v>903</v>
      </c>
      <c r="F251" s="110">
        <v>53030</v>
      </c>
      <c r="G251" s="109" t="s">
        <v>16</v>
      </c>
      <c r="H251" s="228">
        <f>SUM(H252:H253)</f>
        <v>21795480</v>
      </c>
      <c r="I251" s="228">
        <f t="shared" ref="I251:J251" si="117">SUM(I252:I253)</f>
        <v>21795480</v>
      </c>
      <c r="J251" s="228">
        <f t="shared" si="117"/>
        <v>12349469.970000001</v>
      </c>
      <c r="K251" s="344">
        <f t="shared" si="95"/>
        <v>56.660692813372314</v>
      </c>
    </row>
    <row r="252" spans="1:11" x14ac:dyDescent="0.25">
      <c r="A252" s="256" t="s">
        <v>145</v>
      </c>
      <c r="B252" s="79" t="s">
        <v>39</v>
      </c>
      <c r="C252" s="63" t="s">
        <v>143</v>
      </c>
      <c r="D252" s="79" t="s">
        <v>94</v>
      </c>
      <c r="E252" s="44">
        <v>903</v>
      </c>
      <c r="F252" s="110">
        <v>53030</v>
      </c>
      <c r="G252" s="109" t="s">
        <v>144</v>
      </c>
      <c r="H252" s="228">
        <f>SUM(Лист1!G59)</f>
        <v>17030160</v>
      </c>
      <c r="I252" s="228">
        <f>SUM(Лист1!H59)</f>
        <v>17030160</v>
      </c>
      <c r="J252" s="228">
        <f>SUM(Лист1!I59)</f>
        <v>9506157.4800000004</v>
      </c>
      <c r="K252" s="344">
        <f t="shared" si="95"/>
        <v>55.819542975521074</v>
      </c>
    </row>
    <row r="253" spans="1:11" x14ac:dyDescent="0.25">
      <c r="A253" s="256" t="s">
        <v>147</v>
      </c>
      <c r="B253" s="79" t="s">
        <v>39</v>
      </c>
      <c r="C253" s="63" t="s">
        <v>143</v>
      </c>
      <c r="D253" s="63" t="s">
        <v>94</v>
      </c>
      <c r="E253" s="44">
        <v>903</v>
      </c>
      <c r="F253" s="110">
        <v>53030</v>
      </c>
      <c r="G253" s="109" t="s">
        <v>146</v>
      </c>
      <c r="H253" s="228">
        <f>SUM(Лист1!G60)</f>
        <v>4765320</v>
      </c>
      <c r="I253" s="228">
        <f>SUM(Лист1!H60)</f>
        <v>4765320</v>
      </c>
      <c r="J253" s="228">
        <f>SUM(Лист1!I60)</f>
        <v>2843312.49</v>
      </c>
      <c r="K253" s="344">
        <f t="shared" si="95"/>
        <v>59.666769283070188</v>
      </c>
    </row>
    <row r="254" spans="1:11" ht="51.75" x14ac:dyDescent="0.25">
      <c r="A254" s="219" t="s">
        <v>361</v>
      </c>
      <c r="B254" s="65" t="s">
        <v>39</v>
      </c>
      <c r="C254" s="65" t="s">
        <v>143</v>
      </c>
      <c r="D254" s="65" t="s">
        <v>94</v>
      </c>
      <c r="E254" s="59">
        <v>903</v>
      </c>
      <c r="F254" s="138" t="s">
        <v>363</v>
      </c>
      <c r="G254" s="139" t="s">
        <v>7</v>
      </c>
      <c r="H254" s="92">
        <f>SUM(H255)</f>
        <v>11638910.640000001</v>
      </c>
      <c r="I254" s="92">
        <f t="shared" ref="I254:J254" si="118">SUM(I255)</f>
        <v>11638910.640000001</v>
      </c>
      <c r="J254" s="92">
        <f t="shared" si="118"/>
        <v>4731863.71</v>
      </c>
      <c r="K254" s="344">
        <f t="shared" si="95"/>
        <v>40.655554942897986</v>
      </c>
    </row>
    <row r="255" spans="1:11" ht="23.25" x14ac:dyDescent="0.25">
      <c r="A255" s="147" t="s">
        <v>15</v>
      </c>
      <c r="B255" s="79" t="s">
        <v>39</v>
      </c>
      <c r="C255" s="63" t="s">
        <v>143</v>
      </c>
      <c r="D255" s="79" t="s">
        <v>94</v>
      </c>
      <c r="E255" s="44">
        <v>903</v>
      </c>
      <c r="F255" s="110" t="s">
        <v>363</v>
      </c>
      <c r="G255" s="109" t="s">
        <v>16</v>
      </c>
      <c r="H255" s="228">
        <f>SUM(H256:H257)</f>
        <v>11638910.640000001</v>
      </c>
      <c r="I255" s="228">
        <f t="shared" ref="I255:J255" si="119">SUM(I256:I257)</f>
        <v>11638910.640000001</v>
      </c>
      <c r="J255" s="228">
        <f t="shared" si="119"/>
        <v>4731863.71</v>
      </c>
      <c r="K255" s="344">
        <f t="shared" si="95"/>
        <v>40.655554942897986</v>
      </c>
    </row>
    <row r="256" spans="1:11" x14ac:dyDescent="0.25">
      <c r="A256" s="256" t="s">
        <v>145</v>
      </c>
      <c r="B256" s="79" t="s">
        <v>39</v>
      </c>
      <c r="C256" s="63" t="s">
        <v>143</v>
      </c>
      <c r="D256" s="79" t="s">
        <v>94</v>
      </c>
      <c r="E256" s="44">
        <v>903</v>
      </c>
      <c r="F256" s="110" t="s">
        <v>363</v>
      </c>
      <c r="G256" s="109" t="s">
        <v>144</v>
      </c>
      <c r="H256" s="228">
        <f>SUM(Лист1!G63)</f>
        <v>7756557.7000000002</v>
      </c>
      <c r="I256" s="228">
        <f>SUM(Лист1!H63)</f>
        <v>7756557.7000000002</v>
      </c>
      <c r="J256" s="228">
        <f>SUM(Лист1!I63)</f>
        <v>3165111.26</v>
      </c>
      <c r="K256" s="344">
        <f t="shared" si="95"/>
        <v>40.805617419696368</v>
      </c>
    </row>
    <row r="257" spans="1:11" x14ac:dyDescent="0.25">
      <c r="A257" s="256" t="s">
        <v>147</v>
      </c>
      <c r="B257" s="79" t="s">
        <v>39</v>
      </c>
      <c r="C257" s="63" t="s">
        <v>143</v>
      </c>
      <c r="D257" s="63" t="s">
        <v>94</v>
      </c>
      <c r="E257" s="44">
        <v>903</v>
      </c>
      <c r="F257" s="110" t="s">
        <v>363</v>
      </c>
      <c r="G257" s="109" t="s">
        <v>146</v>
      </c>
      <c r="H257" s="228">
        <f>SUM(Лист1!G64)</f>
        <v>3882352.94</v>
      </c>
      <c r="I257" s="228">
        <f>SUM(Лист1!H64)</f>
        <v>3882352.94</v>
      </c>
      <c r="J257" s="228">
        <f>SUM(Лист1!I64)</f>
        <v>1566752.45</v>
      </c>
      <c r="K257" s="344">
        <f t="shared" si="95"/>
        <v>40.355744936471439</v>
      </c>
    </row>
    <row r="258" spans="1:11" ht="75" x14ac:dyDescent="0.25">
      <c r="A258" s="272" t="s">
        <v>404</v>
      </c>
      <c r="B258" s="65" t="s">
        <v>39</v>
      </c>
      <c r="C258" s="65" t="s">
        <v>143</v>
      </c>
      <c r="D258" s="65" t="s">
        <v>402</v>
      </c>
      <c r="E258" s="48"/>
      <c r="F258" s="259"/>
      <c r="G258" s="109"/>
      <c r="H258" s="228">
        <f>SUM(H259)</f>
        <v>2940518</v>
      </c>
      <c r="I258" s="228">
        <f t="shared" ref="I258:J258" si="120">SUM(I259)</f>
        <v>2940518</v>
      </c>
      <c r="J258" s="228">
        <f t="shared" si="120"/>
        <v>31123.84</v>
      </c>
      <c r="K258" s="344">
        <f t="shared" si="95"/>
        <v>1.058447525231949</v>
      </c>
    </row>
    <row r="259" spans="1:11" ht="39" x14ac:dyDescent="0.25">
      <c r="A259" s="219" t="s">
        <v>403</v>
      </c>
      <c r="B259" s="65" t="s">
        <v>39</v>
      </c>
      <c r="C259" s="65" t="s">
        <v>143</v>
      </c>
      <c r="D259" s="65" t="s">
        <v>402</v>
      </c>
      <c r="E259" s="59">
        <v>903</v>
      </c>
      <c r="F259" s="270" t="s">
        <v>397</v>
      </c>
      <c r="G259" s="139" t="s">
        <v>7</v>
      </c>
      <c r="H259" s="92">
        <f t="shared" ref="H259:J260" si="121">SUM(H260)</f>
        <v>2940518</v>
      </c>
      <c r="I259" s="92">
        <f t="shared" si="121"/>
        <v>2940518</v>
      </c>
      <c r="J259" s="92">
        <f t="shared" si="121"/>
        <v>31123.84</v>
      </c>
      <c r="K259" s="344">
        <f t="shared" si="95"/>
        <v>1.058447525231949</v>
      </c>
    </row>
    <row r="260" spans="1:11" ht="23.25" x14ac:dyDescent="0.25">
      <c r="A260" s="147" t="s">
        <v>15</v>
      </c>
      <c r="B260" s="79" t="s">
        <v>39</v>
      </c>
      <c r="C260" s="63" t="s">
        <v>143</v>
      </c>
      <c r="D260" s="79" t="s">
        <v>402</v>
      </c>
      <c r="E260" s="44">
        <v>903</v>
      </c>
      <c r="F260" s="259" t="s">
        <v>397</v>
      </c>
      <c r="G260" s="109" t="s">
        <v>16</v>
      </c>
      <c r="H260" s="228">
        <f t="shared" si="121"/>
        <v>2940518</v>
      </c>
      <c r="I260" s="228">
        <f t="shared" si="121"/>
        <v>2940518</v>
      </c>
      <c r="J260" s="228">
        <f t="shared" si="121"/>
        <v>31123.84</v>
      </c>
      <c r="K260" s="344">
        <f t="shared" si="95"/>
        <v>1.058447525231949</v>
      </c>
    </row>
    <row r="261" spans="1:11" x14ac:dyDescent="0.25">
      <c r="A261" s="256" t="s">
        <v>145</v>
      </c>
      <c r="B261" s="79" t="s">
        <v>39</v>
      </c>
      <c r="C261" s="63" t="s">
        <v>143</v>
      </c>
      <c r="D261" s="79" t="s">
        <v>402</v>
      </c>
      <c r="E261" s="44">
        <v>903</v>
      </c>
      <c r="F261" s="259" t="s">
        <v>397</v>
      </c>
      <c r="G261" s="109" t="s">
        <v>144</v>
      </c>
      <c r="H261" s="228">
        <f>SUM(Лист1!G67)</f>
        <v>2940518</v>
      </c>
      <c r="I261" s="228">
        <f>SUM(Лист1!H67)</f>
        <v>2940518</v>
      </c>
      <c r="J261" s="228">
        <f>SUM(Лист1!I67)</f>
        <v>31123.84</v>
      </c>
      <c r="K261" s="344">
        <f t="shared" si="95"/>
        <v>1.058447525231949</v>
      </c>
    </row>
    <row r="262" spans="1:11" ht="26.25" x14ac:dyDescent="0.25">
      <c r="A262" s="56" t="s">
        <v>377</v>
      </c>
      <c r="B262" s="66" t="s">
        <v>55</v>
      </c>
      <c r="C262" s="61"/>
      <c r="D262" s="61"/>
      <c r="E262" s="44"/>
      <c r="F262" s="110"/>
      <c r="G262" s="109"/>
      <c r="H262" s="92">
        <f>SUM(H263+H274+H308+H316+H337)</f>
        <v>89203767.549999997</v>
      </c>
      <c r="I262" s="92">
        <f>SUM(I263+I274+I308+I316+I337)</f>
        <v>90182234.549999997</v>
      </c>
      <c r="J262" s="92">
        <f>SUM(J263+J274+J308+J316+J337)</f>
        <v>46720806.119999997</v>
      </c>
      <c r="K262" s="344">
        <f t="shared" si="95"/>
        <v>51.807106303289089</v>
      </c>
    </row>
    <row r="263" spans="1:11" ht="18" x14ac:dyDescent="0.25">
      <c r="A263" s="182" t="s">
        <v>258</v>
      </c>
      <c r="B263" s="66" t="s">
        <v>55</v>
      </c>
      <c r="C263" s="70" t="s">
        <v>141</v>
      </c>
      <c r="D263" s="70"/>
      <c r="E263" s="44"/>
      <c r="F263" s="110"/>
      <c r="G263" s="109"/>
      <c r="H263" s="92">
        <f t="shared" ref="H263:J265" si="122">SUM(H264)</f>
        <v>11765175</v>
      </c>
      <c r="I263" s="92">
        <f t="shared" si="122"/>
        <v>11765175</v>
      </c>
      <c r="J263" s="92">
        <f t="shared" si="122"/>
        <v>7362700</v>
      </c>
      <c r="K263" s="344">
        <f t="shared" si="95"/>
        <v>62.580454604372648</v>
      </c>
    </row>
    <row r="264" spans="1:11" ht="51.75" x14ac:dyDescent="0.25">
      <c r="A264" s="119" t="s">
        <v>130</v>
      </c>
      <c r="B264" s="66" t="s">
        <v>55</v>
      </c>
      <c r="C264" s="70" t="s">
        <v>141</v>
      </c>
      <c r="D264" s="70" t="s">
        <v>37</v>
      </c>
      <c r="E264" s="44"/>
      <c r="F264" s="110"/>
      <c r="G264" s="109"/>
      <c r="H264" s="92">
        <f t="shared" si="122"/>
        <v>11765175</v>
      </c>
      <c r="I264" s="92">
        <f t="shared" si="122"/>
        <v>11765175</v>
      </c>
      <c r="J264" s="92">
        <f t="shared" si="122"/>
        <v>7362700</v>
      </c>
      <c r="K264" s="344">
        <f t="shared" si="95"/>
        <v>62.580454604372648</v>
      </c>
    </row>
    <row r="265" spans="1:11" ht="39" x14ac:dyDescent="0.25">
      <c r="A265" s="119" t="s">
        <v>131</v>
      </c>
      <c r="B265" s="66" t="s">
        <v>55</v>
      </c>
      <c r="C265" s="70" t="s">
        <v>141</v>
      </c>
      <c r="D265" s="70" t="s">
        <v>94</v>
      </c>
      <c r="E265" s="44"/>
      <c r="F265" s="110"/>
      <c r="G265" s="109"/>
      <c r="H265" s="92">
        <f t="shared" si="122"/>
        <v>11765175</v>
      </c>
      <c r="I265" s="92">
        <f t="shared" si="122"/>
        <v>11765175</v>
      </c>
      <c r="J265" s="92">
        <f t="shared" si="122"/>
        <v>7362700</v>
      </c>
      <c r="K265" s="344">
        <f t="shared" si="95"/>
        <v>62.580454604372648</v>
      </c>
    </row>
    <row r="266" spans="1:11" ht="33" x14ac:dyDescent="0.25">
      <c r="A266" s="329" t="s">
        <v>412</v>
      </c>
      <c r="B266" s="66" t="s">
        <v>55</v>
      </c>
      <c r="C266" s="70" t="s">
        <v>141</v>
      </c>
      <c r="D266" s="70" t="s">
        <v>94</v>
      </c>
      <c r="E266" s="50">
        <v>926</v>
      </c>
      <c r="F266" s="89" t="s">
        <v>121</v>
      </c>
      <c r="G266" s="89" t="s">
        <v>7</v>
      </c>
      <c r="H266" s="92">
        <f>SUM(H267+H270)</f>
        <v>11765175</v>
      </c>
      <c r="I266" s="92">
        <f t="shared" ref="I266:J266" si="123">SUM(I267+I270)</f>
        <v>11765175</v>
      </c>
      <c r="J266" s="92">
        <f t="shared" si="123"/>
        <v>7362700</v>
      </c>
      <c r="K266" s="344">
        <f t="shared" si="95"/>
        <v>62.580454604372648</v>
      </c>
    </row>
    <row r="267" spans="1:11" ht="26.25" x14ac:dyDescent="0.25">
      <c r="A267" s="49" t="s">
        <v>64</v>
      </c>
      <c r="B267" s="65" t="s">
        <v>55</v>
      </c>
      <c r="C267" s="71" t="s">
        <v>141</v>
      </c>
      <c r="D267" s="71" t="s">
        <v>94</v>
      </c>
      <c r="E267" s="59">
        <v>926</v>
      </c>
      <c r="F267" s="138">
        <v>80320</v>
      </c>
      <c r="G267" s="135" t="s">
        <v>7</v>
      </c>
      <c r="H267" s="92">
        <f>SUM(H268)</f>
        <v>11741175</v>
      </c>
      <c r="I267" s="92">
        <f t="shared" ref="I267:J267" si="124">SUM(I268)</f>
        <v>11741175</v>
      </c>
      <c r="J267" s="92">
        <f t="shared" si="124"/>
        <v>7350700</v>
      </c>
      <c r="K267" s="344">
        <f t="shared" si="95"/>
        <v>62.606170166103482</v>
      </c>
    </row>
    <row r="268" spans="1:11" ht="23.25" x14ac:dyDescent="0.25">
      <c r="A268" s="46" t="s">
        <v>15</v>
      </c>
      <c r="B268" s="63" t="s">
        <v>55</v>
      </c>
      <c r="C268" s="72" t="s">
        <v>141</v>
      </c>
      <c r="D268" s="72" t="s">
        <v>94</v>
      </c>
      <c r="E268" s="44">
        <v>926</v>
      </c>
      <c r="F268" s="110">
        <v>80320</v>
      </c>
      <c r="G268" s="109" t="s">
        <v>16</v>
      </c>
      <c r="H268" s="228">
        <f>SUM(H269:H269)</f>
        <v>11741175</v>
      </c>
      <c r="I268" s="228">
        <f t="shared" ref="I268:J268" si="125">SUM(I269:I269)</f>
        <v>11741175</v>
      </c>
      <c r="J268" s="228">
        <f t="shared" si="125"/>
        <v>7350700</v>
      </c>
      <c r="K268" s="344">
        <f t="shared" si="95"/>
        <v>62.606170166103482</v>
      </c>
    </row>
    <row r="269" spans="1:11" x14ac:dyDescent="0.25">
      <c r="A269" s="114" t="s">
        <v>145</v>
      </c>
      <c r="B269" s="95" t="s">
        <v>55</v>
      </c>
      <c r="C269" s="96">
        <v>1</v>
      </c>
      <c r="D269" s="96">
        <v>11</v>
      </c>
      <c r="E269" s="97">
        <v>926</v>
      </c>
      <c r="F269" s="201">
        <v>80320</v>
      </c>
      <c r="G269" s="184">
        <v>610</v>
      </c>
      <c r="H269" s="228">
        <f>SUM(Лист1!G131)</f>
        <v>11741175</v>
      </c>
      <c r="I269" s="228">
        <f>SUM(Лист1!H131)</f>
        <v>11741175</v>
      </c>
      <c r="J269" s="228">
        <f>SUM(Лист1!I131)</f>
        <v>7350700</v>
      </c>
      <c r="K269" s="344">
        <f t="shared" ref="K269:K332" si="126">SUM(J269/I269*100)</f>
        <v>62.606170166103482</v>
      </c>
    </row>
    <row r="270" spans="1:11" ht="26.25" x14ac:dyDescent="0.25">
      <c r="A270" s="246" t="s">
        <v>293</v>
      </c>
      <c r="B270" s="65" t="s">
        <v>55</v>
      </c>
      <c r="C270" s="71" t="s">
        <v>141</v>
      </c>
      <c r="D270" s="71" t="s">
        <v>94</v>
      </c>
      <c r="E270" s="59">
        <v>926</v>
      </c>
      <c r="F270" s="136">
        <v>14720</v>
      </c>
      <c r="G270" s="140" t="s">
        <v>7</v>
      </c>
      <c r="H270" s="92">
        <f>SUM(H272)</f>
        <v>24000</v>
      </c>
      <c r="I270" s="92">
        <f t="shared" ref="I270:J270" si="127">SUM(I272)</f>
        <v>24000</v>
      </c>
      <c r="J270" s="92">
        <f t="shared" si="127"/>
        <v>12000</v>
      </c>
      <c r="K270" s="344">
        <f t="shared" si="126"/>
        <v>50</v>
      </c>
    </row>
    <row r="271" spans="1:11" ht="90" x14ac:dyDescent="0.25">
      <c r="A271" s="246" t="s">
        <v>323</v>
      </c>
      <c r="B271" s="65" t="s">
        <v>55</v>
      </c>
      <c r="C271" s="71" t="s">
        <v>141</v>
      </c>
      <c r="D271" s="71" t="s">
        <v>94</v>
      </c>
      <c r="E271" s="59">
        <v>926</v>
      </c>
      <c r="F271" s="136">
        <v>14723</v>
      </c>
      <c r="G271" s="140" t="s">
        <v>7</v>
      </c>
      <c r="H271" s="92">
        <f>SUM(H272)</f>
        <v>24000</v>
      </c>
      <c r="I271" s="92">
        <f t="shared" ref="I271:J271" si="128">SUM(I272)</f>
        <v>24000</v>
      </c>
      <c r="J271" s="92">
        <f t="shared" si="128"/>
        <v>12000</v>
      </c>
      <c r="K271" s="344">
        <f t="shared" si="126"/>
        <v>50</v>
      </c>
    </row>
    <row r="272" spans="1:11" ht="23.25" x14ac:dyDescent="0.25">
      <c r="A272" s="46" t="s">
        <v>15</v>
      </c>
      <c r="B272" s="63" t="s">
        <v>55</v>
      </c>
      <c r="C272" s="72" t="s">
        <v>141</v>
      </c>
      <c r="D272" s="72" t="s">
        <v>94</v>
      </c>
      <c r="E272" s="44">
        <v>926</v>
      </c>
      <c r="F272" s="116">
        <v>14723</v>
      </c>
      <c r="G272" s="109" t="s">
        <v>16</v>
      </c>
      <c r="H272" s="228">
        <f t="shared" ref="H272:J272" si="129">SUM(H273)</f>
        <v>24000</v>
      </c>
      <c r="I272" s="228">
        <f t="shared" si="129"/>
        <v>24000</v>
      </c>
      <c r="J272" s="228">
        <f t="shared" si="129"/>
        <v>12000</v>
      </c>
      <c r="K272" s="344">
        <f t="shared" si="126"/>
        <v>50</v>
      </c>
    </row>
    <row r="273" spans="1:11" x14ac:dyDescent="0.25">
      <c r="A273" s="114" t="s">
        <v>145</v>
      </c>
      <c r="B273" s="63" t="s">
        <v>55</v>
      </c>
      <c r="C273" s="72" t="s">
        <v>141</v>
      </c>
      <c r="D273" s="72" t="s">
        <v>94</v>
      </c>
      <c r="E273" s="44">
        <v>926</v>
      </c>
      <c r="F273" s="116">
        <v>14723</v>
      </c>
      <c r="G273" s="109" t="s">
        <v>144</v>
      </c>
      <c r="H273" s="228">
        <f>SUM(Лист1!G135)</f>
        <v>24000</v>
      </c>
      <c r="I273" s="228">
        <f>SUM(Лист1!H135)</f>
        <v>24000</v>
      </c>
      <c r="J273" s="228">
        <f>SUM(Лист1!I135)</f>
        <v>12000</v>
      </c>
      <c r="K273" s="344">
        <f t="shared" si="126"/>
        <v>50</v>
      </c>
    </row>
    <row r="274" spans="1:11" ht="29.25" x14ac:dyDescent="0.25">
      <c r="A274" s="182" t="s">
        <v>265</v>
      </c>
      <c r="B274" s="66" t="s">
        <v>55</v>
      </c>
      <c r="C274" s="70" t="s">
        <v>109</v>
      </c>
      <c r="D274" s="70"/>
      <c r="E274" s="44"/>
      <c r="F274" s="116"/>
      <c r="G274" s="115"/>
      <c r="H274" s="207">
        <f>SUM(H275+H304)</f>
        <v>53821936</v>
      </c>
      <c r="I274" s="207">
        <f>SUM(I275+I304)</f>
        <v>53821936</v>
      </c>
      <c r="J274" s="207">
        <f>SUM(J275+J304)</f>
        <v>27362876.940000001</v>
      </c>
      <c r="K274" s="344">
        <f t="shared" si="126"/>
        <v>50.839637095179938</v>
      </c>
    </row>
    <row r="275" spans="1:11" ht="39" x14ac:dyDescent="0.25">
      <c r="A275" s="119" t="s">
        <v>132</v>
      </c>
      <c r="B275" s="66" t="s">
        <v>55</v>
      </c>
      <c r="C275" s="70" t="s">
        <v>109</v>
      </c>
      <c r="D275" s="70" t="s">
        <v>37</v>
      </c>
      <c r="E275" s="44"/>
      <c r="F275" s="116"/>
      <c r="G275" s="115"/>
      <c r="H275" s="207">
        <f t="shared" ref="H275:J275" si="130">SUM(H276)</f>
        <v>53767039</v>
      </c>
      <c r="I275" s="207">
        <f t="shared" si="130"/>
        <v>53767039</v>
      </c>
      <c r="J275" s="207">
        <f t="shared" si="130"/>
        <v>27307979.940000001</v>
      </c>
      <c r="K275" s="344">
        <f t="shared" si="126"/>
        <v>50.789443584572325</v>
      </c>
    </row>
    <row r="276" spans="1:11" ht="39" x14ac:dyDescent="0.25">
      <c r="A276" s="119" t="s">
        <v>133</v>
      </c>
      <c r="B276" s="66" t="s">
        <v>55</v>
      </c>
      <c r="C276" s="70" t="s">
        <v>109</v>
      </c>
      <c r="D276" s="70" t="s">
        <v>94</v>
      </c>
      <c r="E276" s="44"/>
      <c r="F276" s="116"/>
      <c r="G276" s="115"/>
      <c r="H276" s="207">
        <f>SUM(H277+H280+H283+H286+H299+H293+H296)</f>
        <v>53767039</v>
      </c>
      <c r="I276" s="207">
        <f t="shared" ref="I276:J276" si="131">SUM(I277+I280+I283+I286+I299+I293+I296)</f>
        <v>53767039</v>
      </c>
      <c r="J276" s="207">
        <f t="shared" si="131"/>
        <v>27307979.940000001</v>
      </c>
      <c r="K276" s="344">
        <f t="shared" si="126"/>
        <v>50.789443584572325</v>
      </c>
    </row>
    <row r="277" spans="1:11" x14ac:dyDescent="0.25">
      <c r="A277" s="49" t="s">
        <v>65</v>
      </c>
      <c r="B277" s="65" t="s">
        <v>55</v>
      </c>
      <c r="C277" s="71" t="s">
        <v>109</v>
      </c>
      <c r="D277" s="71" t="s">
        <v>94</v>
      </c>
      <c r="E277" s="59">
        <v>926</v>
      </c>
      <c r="F277" s="138">
        <v>80450</v>
      </c>
      <c r="G277" s="139" t="s">
        <v>7</v>
      </c>
      <c r="H277" s="92">
        <f>SUM(H278)</f>
        <v>11934000</v>
      </c>
      <c r="I277" s="92">
        <f t="shared" ref="I277:J277" si="132">SUM(I278)</f>
        <v>11934000</v>
      </c>
      <c r="J277" s="92">
        <f t="shared" si="132"/>
        <v>7357300</v>
      </c>
      <c r="K277" s="344">
        <f t="shared" si="126"/>
        <v>61.649907826378417</v>
      </c>
    </row>
    <row r="278" spans="1:11" ht="23.25" x14ac:dyDescent="0.25">
      <c r="A278" s="46" t="s">
        <v>15</v>
      </c>
      <c r="B278" s="63" t="s">
        <v>55</v>
      </c>
      <c r="C278" s="72" t="s">
        <v>109</v>
      </c>
      <c r="D278" s="72" t="s">
        <v>94</v>
      </c>
      <c r="E278" s="44">
        <v>926</v>
      </c>
      <c r="F278" s="110">
        <v>80450</v>
      </c>
      <c r="G278" s="109" t="s">
        <v>16</v>
      </c>
      <c r="H278" s="228">
        <f>SUM(H279:H279)</f>
        <v>11934000</v>
      </c>
      <c r="I278" s="228">
        <f t="shared" ref="I278:J278" si="133">SUM(I279:I279)</f>
        <v>11934000</v>
      </c>
      <c r="J278" s="228">
        <f t="shared" si="133"/>
        <v>7357300</v>
      </c>
      <c r="K278" s="344">
        <f t="shared" si="126"/>
        <v>61.649907826378417</v>
      </c>
    </row>
    <row r="279" spans="1:11" x14ac:dyDescent="0.25">
      <c r="A279" s="114" t="s">
        <v>145</v>
      </c>
      <c r="B279" s="63" t="s">
        <v>55</v>
      </c>
      <c r="C279" s="72" t="s">
        <v>109</v>
      </c>
      <c r="D279" s="72" t="s">
        <v>94</v>
      </c>
      <c r="E279" s="44">
        <v>926</v>
      </c>
      <c r="F279" s="110">
        <v>80450</v>
      </c>
      <c r="G279" s="109" t="s">
        <v>144</v>
      </c>
      <c r="H279" s="228">
        <f>SUM(Лист1!G148)</f>
        <v>11934000</v>
      </c>
      <c r="I279" s="228">
        <f>SUM(Лист1!H148)</f>
        <v>11934000</v>
      </c>
      <c r="J279" s="228">
        <f>SUM(Лист1!I148)</f>
        <v>7357300</v>
      </c>
      <c r="K279" s="344">
        <f t="shared" si="126"/>
        <v>61.649907826378417</v>
      </c>
    </row>
    <row r="280" spans="1:11" x14ac:dyDescent="0.25">
      <c r="A280" s="119" t="s">
        <v>198</v>
      </c>
      <c r="B280" s="65" t="s">
        <v>55</v>
      </c>
      <c r="C280" s="71" t="s">
        <v>109</v>
      </c>
      <c r="D280" s="71" t="s">
        <v>94</v>
      </c>
      <c r="E280" s="59">
        <v>926</v>
      </c>
      <c r="F280" s="138">
        <v>80480</v>
      </c>
      <c r="G280" s="139" t="s">
        <v>7</v>
      </c>
      <c r="H280" s="92">
        <f>SUM(H281)</f>
        <v>18135611</v>
      </c>
      <c r="I280" s="92">
        <f t="shared" ref="I280:J280" si="134">SUM(I281)</f>
        <v>18135611</v>
      </c>
      <c r="J280" s="92">
        <f t="shared" si="134"/>
        <v>8689100</v>
      </c>
      <c r="K280" s="344">
        <f t="shared" si="126"/>
        <v>47.911812841596571</v>
      </c>
    </row>
    <row r="281" spans="1:11" ht="23.25" x14ac:dyDescent="0.25">
      <c r="A281" s="46" t="s">
        <v>15</v>
      </c>
      <c r="B281" s="63" t="s">
        <v>55</v>
      </c>
      <c r="C281" s="72" t="s">
        <v>109</v>
      </c>
      <c r="D281" s="72" t="s">
        <v>94</v>
      </c>
      <c r="E281" s="44">
        <v>926</v>
      </c>
      <c r="F281" s="110">
        <v>80480</v>
      </c>
      <c r="G281" s="109" t="s">
        <v>16</v>
      </c>
      <c r="H281" s="228">
        <f>SUM(H282:H282)</f>
        <v>18135611</v>
      </c>
      <c r="I281" s="228">
        <f t="shared" ref="I281:J281" si="135">SUM(I282:I282)</f>
        <v>18135611</v>
      </c>
      <c r="J281" s="228">
        <f t="shared" si="135"/>
        <v>8689100</v>
      </c>
      <c r="K281" s="344">
        <f t="shared" si="126"/>
        <v>47.911812841596571</v>
      </c>
    </row>
    <row r="282" spans="1:11" x14ac:dyDescent="0.25">
      <c r="A282" s="114" t="s">
        <v>145</v>
      </c>
      <c r="B282" s="63" t="s">
        <v>55</v>
      </c>
      <c r="C282" s="72" t="s">
        <v>109</v>
      </c>
      <c r="D282" s="72" t="s">
        <v>94</v>
      </c>
      <c r="E282" s="44">
        <v>926</v>
      </c>
      <c r="F282" s="110">
        <v>80480</v>
      </c>
      <c r="G282" s="109" t="s">
        <v>144</v>
      </c>
      <c r="H282" s="228">
        <f>SUM(Лист1!G154)</f>
        <v>18135611</v>
      </c>
      <c r="I282" s="228">
        <f>SUM(Лист1!H154)</f>
        <v>18135611</v>
      </c>
      <c r="J282" s="228">
        <f>SUM(Лист1!I154)</f>
        <v>8689100</v>
      </c>
      <c r="K282" s="344">
        <f t="shared" si="126"/>
        <v>47.911812841596571</v>
      </c>
    </row>
    <row r="283" spans="1:11" x14ac:dyDescent="0.25">
      <c r="A283" s="49" t="s">
        <v>66</v>
      </c>
      <c r="B283" s="65" t="s">
        <v>55</v>
      </c>
      <c r="C283" s="71" t="s">
        <v>109</v>
      </c>
      <c r="D283" s="71" t="s">
        <v>94</v>
      </c>
      <c r="E283" s="59">
        <v>926</v>
      </c>
      <c r="F283" s="138">
        <v>80490</v>
      </c>
      <c r="G283" s="139" t="s">
        <v>7</v>
      </c>
      <c r="H283" s="92">
        <f t="shared" ref="H283:J284" si="136">SUM(H284)</f>
        <v>1642418</v>
      </c>
      <c r="I283" s="92">
        <f t="shared" si="136"/>
        <v>1642418</v>
      </c>
      <c r="J283" s="92">
        <f t="shared" si="136"/>
        <v>1072740</v>
      </c>
      <c r="K283" s="344">
        <f t="shared" si="126"/>
        <v>65.314676288253054</v>
      </c>
    </row>
    <row r="284" spans="1:11" ht="23.25" x14ac:dyDescent="0.25">
      <c r="A284" s="46" t="s">
        <v>15</v>
      </c>
      <c r="B284" s="63" t="s">
        <v>55</v>
      </c>
      <c r="C284" s="72" t="s">
        <v>109</v>
      </c>
      <c r="D284" s="72" t="s">
        <v>94</v>
      </c>
      <c r="E284" s="44">
        <v>926</v>
      </c>
      <c r="F284" s="110">
        <v>80490</v>
      </c>
      <c r="G284" s="109" t="s">
        <v>16</v>
      </c>
      <c r="H284" s="228">
        <f t="shared" si="136"/>
        <v>1642418</v>
      </c>
      <c r="I284" s="228">
        <f t="shared" si="136"/>
        <v>1642418</v>
      </c>
      <c r="J284" s="228">
        <f t="shared" si="136"/>
        <v>1072740</v>
      </c>
      <c r="K284" s="344">
        <f t="shared" si="126"/>
        <v>65.314676288253054</v>
      </c>
    </row>
    <row r="285" spans="1:11" x14ac:dyDescent="0.25">
      <c r="A285" s="114" t="s">
        <v>145</v>
      </c>
      <c r="B285" s="63" t="s">
        <v>55</v>
      </c>
      <c r="C285" s="72" t="s">
        <v>109</v>
      </c>
      <c r="D285" s="72" t="s">
        <v>94</v>
      </c>
      <c r="E285" s="44">
        <v>926</v>
      </c>
      <c r="F285" s="110">
        <v>80490</v>
      </c>
      <c r="G285" s="109" t="s">
        <v>144</v>
      </c>
      <c r="H285" s="228">
        <f>SUM(Лист1!G167)</f>
        <v>1642418</v>
      </c>
      <c r="I285" s="228">
        <f>SUM(Лист1!H167)</f>
        <v>1642418</v>
      </c>
      <c r="J285" s="228">
        <f>SUM(Лист1!I167)</f>
        <v>1072740</v>
      </c>
      <c r="K285" s="344">
        <f t="shared" si="126"/>
        <v>65.314676288253054</v>
      </c>
    </row>
    <row r="286" spans="1:11" ht="26.25" x14ac:dyDescent="0.25">
      <c r="A286" s="119" t="s">
        <v>185</v>
      </c>
      <c r="B286" s="65" t="s">
        <v>55</v>
      </c>
      <c r="C286" s="71" t="s">
        <v>109</v>
      </c>
      <c r="D286" s="71" t="s">
        <v>94</v>
      </c>
      <c r="E286" s="140" t="s">
        <v>63</v>
      </c>
      <c r="F286" s="138">
        <v>80720</v>
      </c>
      <c r="G286" s="139" t="s">
        <v>7</v>
      </c>
      <c r="H286" s="92">
        <f>SUM(H287+H289+H291)</f>
        <v>10788246</v>
      </c>
      <c r="I286" s="92">
        <f t="shared" ref="I286:J286" si="137">SUM(I287+I289+I291)</f>
        <v>10788246</v>
      </c>
      <c r="J286" s="92">
        <f t="shared" si="137"/>
        <v>4893539.9400000004</v>
      </c>
      <c r="K286" s="344">
        <f t="shared" si="126"/>
        <v>45.359921714799611</v>
      </c>
    </row>
    <row r="287" spans="1:11" ht="33" x14ac:dyDescent="0.25">
      <c r="A287" s="55" t="s">
        <v>28</v>
      </c>
      <c r="B287" s="63" t="s">
        <v>55</v>
      </c>
      <c r="C287" s="72" t="s">
        <v>109</v>
      </c>
      <c r="D287" s="72" t="s">
        <v>94</v>
      </c>
      <c r="E287" s="115" t="s">
        <v>63</v>
      </c>
      <c r="F287" s="110">
        <v>80720</v>
      </c>
      <c r="G287" s="109" t="s">
        <v>29</v>
      </c>
      <c r="H287" s="228">
        <f>SUM(H288)</f>
        <v>10710143</v>
      </c>
      <c r="I287" s="228">
        <f t="shared" ref="I287:J287" si="138">SUM(I288)</f>
        <v>10710143</v>
      </c>
      <c r="J287" s="228">
        <f t="shared" si="138"/>
        <v>4868378.4400000004</v>
      </c>
      <c r="K287" s="344">
        <f t="shared" si="126"/>
        <v>45.45577440002436</v>
      </c>
    </row>
    <row r="288" spans="1:11" x14ac:dyDescent="0.25">
      <c r="A288" s="46" t="s">
        <v>32</v>
      </c>
      <c r="B288" s="63" t="s">
        <v>55</v>
      </c>
      <c r="C288" s="72" t="s">
        <v>109</v>
      </c>
      <c r="D288" s="72" t="s">
        <v>94</v>
      </c>
      <c r="E288" s="115" t="s">
        <v>63</v>
      </c>
      <c r="F288" s="110">
        <v>80720</v>
      </c>
      <c r="G288" s="109" t="s">
        <v>33</v>
      </c>
      <c r="H288" s="228">
        <f>SUM(Лист1!G174)</f>
        <v>10710143</v>
      </c>
      <c r="I288" s="228">
        <f>SUM(Лист1!H174)</f>
        <v>10710143</v>
      </c>
      <c r="J288" s="228">
        <f>SUM(Лист1!I174)</f>
        <v>4868378.4400000004</v>
      </c>
      <c r="K288" s="344">
        <f t="shared" si="126"/>
        <v>45.45577440002436</v>
      </c>
    </row>
    <row r="289" spans="1:11" x14ac:dyDescent="0.25">
      <c r="A289" s="55" t="s">
        <v>11</v>
      </c>
      <c r="B289" s="63" t="s">
        <v>55</v>
      </c>
      <c r="C289" s="72" t="s">
        <v>109</v>
      </c>
      <c r="D289" s="72" t="s">
        <v>94</v>
      </c>
      <c r="E289" s="115" t="s">
        <v>63</v>
      </c>
      <c r="F289" s="110">
        <v>80720</v>
      </c>
      <c r="G289" s="109" t="s">
        <v>12</v>
      </c>
      <c r="H289" s="228">
        <f>SUM(H290)</f>
        <v>62603</v>
      </c>
      <c r="I289" s="228">
        <f t="shared" ref="I289:J289" si="139">SUM(I290)</f>
        <v>62603</v>
      </c>
      <c r="J289" s="228">
        <f t="shared" si="139"/>
        <v>24759.5</v>
      </c>
      <c r="K289" s="344">
        <f t="shared" si="126"/>
        <v>39.550021564461765</v>
      </c>
    </row>
    <row r="290" spans="1:11" x14ac:dyDescent="0.25">
      <c r="A290" s="113" t="s">
        <v>154</v>
      </c>
      <c r="B290" s="63" t="s">
        <v>55</v>
      </c>
      <c r="C290" s="72" t="s">
        <v>109</v>
      </c>
      <c r="D290" s="72" t="s">
        <v>94</v>
      </c>
      <c r="E290" s="115" t="s">
        <v>63</v>
      </c>
      <c r="F290" s="110">
        <v>80720</v>
      </c>
      <c r="G290" s="109" t="s">
        <v>14</v>
      </c>
      <c r="H290" s="228">
        <f>SUM(Лист1!G176)</f>
        <v>62603</v>
      </c>
      <c r="I290" s="228">
        <f>SUM(Лист1!H176)</f>
        <v>62603</v>
      </c>
      <c r="J290" s="228">
        <f>SUM(Лист1!I176)</f>
        <v>24759.5</v>
      </c>
      <c r="K290" s="344">
        <f t="shared" si="126"/>
        <v>39.550021564461765</v>
      </c>
    </row>
    <row r="291" spans="1:11" x14ac:dyDescent="0.25">
      <c r="A291" s="55" t="s">
        <v>34</v>
      </c>
      <c r="B291" s="63" t="s">
        <v>55</v>
      </c>
      <c r="C291" s="72" t="s">
        <v>109</v>
      </c>
      <c r="D291" s="72" t="s">
        <v>94</v>
      </c>
      <c r="E291" s="115" t="s">
        <v>63</v>
      </c>
      <c r="F291" s="110">
        <v>80720</v>
      </c>
      <c r="G291" s="109" t="s">
        <v>35</v>
      </c>
      <c r="H291" s="228">
        <f>SUM(H292)</f>
        <v>15500</v>
      </c>
      <c r="I291" s="228">
        <f t="shared" ref="I291:J291" si="140">SUM(I292)</f>
        <v>15500</v>
      </c>
      <c r="J291" s="228">
        <f t="shared" si="140"/>
        <v>402</v>
      </c>
      <c r="K291" s="344">
        <f t="shared" si="126"/>
        <v>2.5935483870967739</v>
      </c>
    </row>
    <row r="292" spans="1:11" x14ac:dyDescent="0.25">
      <c r="A292" s="113" t="s">
        <v>136</v>
      </c>
      <c r="B292" s="63" t="s">
        <v>55</v>
      </c>
      <c r="C292" s="72" t="s">
        <v>109</v>
      </c>
      <c r="D292" s="72" t="s">
        <v>94</v>
      </c>
      <c r="E292" s="115" t="s">
        <v>63</v>
      </c>
      <c r="F292" s="110">
        <v>80720</v>
      </c>
      <c r="G292" s="109" t="s">
        <v>135</v>
      </c>
      <c r="H292" s="228">
        <f>SUM(Лист1!G178)</f>
        <v>15500</v>
      </c>
      <c r="I292" s="228">
        <f>SUM(Лист1!H178)</f>
        <v>15500</v>
      </c>
      <c r="J292" s="228">
        <f>SUM(Лист1!I178)</f>
        <v>402</v>
      </c>
      <c r="K292" s="344">
        <f t="shared" si="126"/>
        <v>2.5935483870967739</v>
      </c>
    </row>
    <row r="293" spans="1:11" ht="77.25" x14ac:dyDescent="0.25">
      <c r="A293" s="119" t="s">
        <v>196</v>
      </c>
      <c r="B293" s="65" t="s">
        <v>55</v>
      </c>
      <c r="C293" s="71" t="s">
        <v>109</v>
      </c>
      <c r="D293" s="71" t="s">
        <v>94</v>
      </c>
      <c r="E293" s="59">
        <v>926</v>
      </c>
      <c r="F293" s="138">
        <v>84270</v>
      </c>
      <c r="G293" s="139" t="s">
        <v>7</v>
      </c>
      <c r="H293" s="92">
        <f>SUM(H294)</f>
        <v>6535991</v>
      </c>
      <c r="I293" s="92">
        <f t="shared" ref="I293:J293" si="141">SUM(I294)</f>
        <v>6535991</v>
      </c>
      <c r="J293" s="92">
        <f t="shared" si="141"/>
        <v>3115000</v>
      </c>
      <c r="K293" s="344">
        <f t="shared" si="126"/>
        <v>47.659184353222031</v>
      </c>
    </row>
    <row r="294" spans="1:11" ht="23.25" x14ac:dyDescent="0.25">
      <c r="A294" s="113" t="s">
        <v>15</v>
      </c>
      <c r="B294" s="63" t="s">
        <v>55</v>
      </c>
      <c r="C294" s="72" t="s">
        <v>109</v>
      </c>
      <c r="D294" s="72" t="s">
        <v>94</v>
      </c>
      <c r="E294" s="44">
        <v>926</v>
      </c>
      <c r="F294" s="110">
        <v>84270</v>
      </c>
      <c r="G294" s="109" t="s">
        <v>16</v>
      </c>
      <c r="H294" s="228">
        <f>SUM(H295:H295)</f>
        <v>6535991</v>
      </c>
      <c r="I294" s="228">
        <f t="shared" ref="I294:J294" si="142">SUM(I295:I295)</f>
        <v>6535991</v>
      </c>
      <c r="J294" s="228">
        <f t="shared" si="142"/>
        <v>3115000</v>
      </c>
      <c r="K294" s="344">
        <f t="shared" si="126"/>
        <v>47.659184353222031</v>
      </c>
    </row>
    <row r="295" spans="1:11" x14ac:dyDescent="0.25">
      <c r="A295" s="114" t="s">
        <v>145</v>
      </c>
      <c r="B295" s="63" t="s">
        <v>55</v>
      </c>
      <c r="C295" s="72" t="s">
        <v>109</v>
      </c>
      <c r="D295" s="72" t="s">
        <v>94</v>
      </c>
      <c r="E295" s="44">
        <v>926</v>
      </c>
      <c r="F295" s="110">
        <v>84270</v>
      </c>
      <c r="G295" s="109" t="s">
        <v>144</v>
      </c>
      <c r="H295" s="228">
        <f>SUM(Лист1!G151)</f>
        <v>6535991</v>
      </c>
      <c r="I295" s="228">
        <f>SUM(Лист1!H151)</f>
        <v>6535991</v>
      </c>
      <c r="J295" s="228">
        <f>SUM(Лист1!I151)</f>
        <v>3115000</v>
      </c>
      <c r="K295" s="344">
        <f t="shared" si="126"/>
        <v>47.659184353222031</v>
      </c>
    </row>
    <row r="296" spans="1:11" ht="64.5" x14ac:dyDescent="0.25">
      <c r="A296" s="119" t="s">
        <v>201</v>
      </c>
      <c r="B296" s="65" t="s">
        <v>55</v>
      </c>
      <c r="C296" s="71" t="s">
        <v>109</v>
      </c>
      <c r="D296" s="71" t="s">
        <v>94</v>
      </c>
      <c r="E296" s="59">
        <v>926</v>
      </c>
      <c r="F296" s="138">
        <v>84260</v>
      </c>
      <c r="G296" s="139" t="s">
        <v>7</v>
      </c>
      <c r="H296" s="92">
        <f>SUM(H297)</f>
        <v>4611973</v>
      </c>
      <c r="I296" s="92">
        <f t="shared" ref="I296:J296" si="143">SUM(I297)</f>
        <v>4611973</v>
      </c>
      <c r="J296" s="92">
        <f t="shared" si="143"/>
        <v>2120000</v>
      </c>
      <c r="K296" s="344">
        <f t="shared" si="126"/>
        <v>45.967311603949113</v>
      </c>
    </row>
    <row r="297" spans="1:11" ht="23.25" x14ac:dyDescent="0.25">
      <c r="A297" s="113" t="s">
        <v>15</v>
      </c>
      <c r="B297" s="63" t="s">
        <v>55</v>
      </c>
      <c r="C297" s="72" t="s">
        <v>109</v>
      </c>
      <c r="D297" s="72" t="s">
        <v>94</v>
      </c>
      <c r="E297" s="44">
        <v>926</v>
      </c>
      <c r="F297" s="110">
        <v>84260</v>
      </c>
      <c r="G297" s="109" t="s">
        <v>16</v>
      </c>
      <c r="H297" s="228">
        <f>SUM(H298:H298)</f>
        <v>4611973</v>
      </c>
      <c r="I297" s="228">
        <f t="shared" ref="I297:J297" si="144">SUM(I298:I298)</f>
        <v>4611973</v>
      </c>
      <c r="J297" s="228">
        <f t="shared" si="144"/>
        <v>2120000</v>
      </c>
      <c r="K297" s="344">
        <f t="shared" si="126"/>
        <v>45.967311603949113</v>
      </c>
    </row>
    <row r="298" spans="1:11" x14ac:dyDescent="0.25">
      <c r="A298" s="114" t="s">
        <v>145</v>
      </c>
      <c r="B298" s="63" t="s">
        <v>55</v>
      </c>
      <c r="C298" s="72" t="s">
        <v>109</v>
      </c>
      <c r="D298" s="72" t="s">
        <v>94</v>
      </c>
      <c r="E298" s="44">
        <v>926</v>
      </c>
      <c r="F298" s="110">
        <v>84260</v>
      </c>
      <c r="G298" s="109" t="s">
        <v>144</v>
      </c>
      <c r="H298" s="228">
        <f>SUM(Лист1!G170+Лист1!G160)</f>
        <v>4611973</v>
      </c>
      <c r="I298" s="228">
        <f>SUM(Лист1!H170+Лист1!H160)</f>
        <v>4611973</v>
      </c>
      <c r="J298" s="228">
        <f>SUM(Лист1!I170+Лист1!I160)</f>
        <v>2120000</v>
      </c>
      <c r="K298" s="344">
        <f t="shared" si="126"/>
        <v>45.967311603949113</v>
      </c>
    </row>
    <row r="299" spans="1:11" ht="60.75" x14ac:dyDescent="0.25">
      <c r="A299" s="283" t="s">
        <v>327</v>
      </c>
      <c r="B299" s="65" t="s">
        <v>55</v>
      </c>
      <c r="C299" s="71" t="s">
        <v>109</v>
      </c>
      <c r="D299" s="71" t="s">
        <v>94</v>
      </c>
      <c r="E299" s="59">
        <v>926</v>
      </c>
      <c r="F299" s="138">
        <v>14210</v>
      </c>
      <c r="G299" s="139" t="s">
        <v>7</v>
      </c>
      <c r="H299" s="92">
        <f>SUM(H300+H302)</f>
        <v>118800</v>
      </c>
      <c r="I299" s="92">
        <f t="shared" ref="I299:J299" si="145">SUM(I300+I302)</f>
        <v>118800</v>
      </c>
      <c r="J299" s="92">
        <f t="shared" si="145"/>
        <v>60300</v>
      </c>
      <c r="K299" s="344">
        <f t="shared" si="126"/>
        <v>50.757575757575758</v>
      </c>
    </row>
    <row r="300" spans="1:11" ht="23.25" x14ac:dyDescent="0.25">
      <c r="A300" s="46" t="s">
        <v>15</v>
      </c>
      <c r="B300" s="63" t="s">
        <v>55</v>
      </c>
      <c r="C300" s="72" t="s">
        <v>109</v>
      </c>
      <c r="D300" s="72" t="s">
        <v>94</v>
      </c>
      <c r="E300" s="44">
        <v>926</v>
      </c>
      <c r="F300" s="110">
        <v>14210</v>
      </c>
      <c r="G300" s="109" t="s">
        <v>16</v>
      </c>
      <c r="H300" s="228">
        <f t="shared" ref="H300:J300" si="146">SUM(H301)</f>
        <v>115200</v>
      </c>
      <c r="I300" s="228">
        <f t="shared" si="146"/>
        <v>115200</v>
      </c>
      <c r="J300" s="228">
        <f t="shared" si="146"/>
        <v>58500</v>
      </c>
      <c r="K300" s="344">
        <f t="shared" si="126"/>
        <v>50.78125</v>
      </c>
    </row>
    <row r="301" spans="1:11" x14ac:dyDescent="0.25">
      <c r="A301" s="114" t="s">
        <v>145</v>
      </c>
      <c r="B301" s="63" t="s">
        <v>55</v>
      </c>
      <c r="C301" s="72" t="s">
        <v>109</v>
      </c>
      <c r="D301" s="72" t="s">
        <v>94</v>
      </c>
      <c r="E301" s="44">
        <v>926</v>
      </c>
      <c r="F301" s="110">
        <v>14210</v>
      </c>
      <c r="G301" s="109" t="s">
        <v>144</v>
      </c>
      <c r="H301" s="228">
        <f>SUM(Лист1!G157)</f>
        <v>115200</v>
      </c>
      <c r="I301" s="228">
        <f>SUM(Лист1!H157)</f>
        <v>115200</v>
      </c>
      <c r="J301" s="228">
        <f>SUM(Лист1!I157)</f>
        <v>58500</v>
      </c>
      <c r="K301" s="344">
        <f t="shared" si="126"/>
        <v>50.78125</v>
      </c>
    </row>
    <row r="302" spans="1:11" x14ac:dyDescent="0.25">
      <c r="A302" s="113" t="s">
        <v>46</v>
      </c>
      <c r="B302" s="63" t="s">
        <v>55</v>
      </c>
      <c r="C302" s="72" t="s">
        <v>109</v>
      </c>
      <c r="D302" s="72" t="s">
        <v>94</v>
      </c>
      <c r="E302" s="44">
        <v>926</v>
      </c>
      <c r="F302" s="110">
        <v>14210</v>
      </c>
      <c r="G302" s="109" t="s">
        <v>47</v>
      </c>
      <c r="H302" s="228">
        <f>SUM(H303)</f>
        <v>3600</v>
      </c>
      <c r="I302" s="228">
        <f t="shared" ref="I302:J302" si="147">SUM(I303)</f>
        <v>3600</v>
      </c>
      <c r="J302" s="228">
        <f t="shared" si="147"/>
        <v>1800</v>
      </c>
      <c r="K302" s="344">
        <f t="shared" si="126"/>
        <v>50</v>
      </c>
    </row>
    <row r="303" spans="1:11" x14ac:dyDescent="0.25">
      <c r="A303" s="113" t="s">
        <v>139</v>
      </c>
      <c r="B303" s="63" t="s">
        <v>55</v>
      </c>
      <c r="C303" s="72" t="s">
        <v>109</v>
      </c>
      <c r="D303" s="72" t="s">
        <v>94</v>
      </c>
      <c r="E303" s="44">
        <v>926</v>
      </c>
      <c r="F303" s="110">
        <v>14210</v>
      </c>
      <c r="G303" s="109" t="s">
        <v>138</v>
      </c>
      <c r="H303" s="228">
        <f>SUM(Лист1!G181)</f>
        <v>3600</v>
      </c>
      <c r="I303" s="228">
        <f>SUM(Лист1!H181)</f>
        <v>3600</v>
      </c>
      <c r="J303" s="228">
        <f>SUM(Лист1!I181)</f>
        <v>1800</v>
      </c>
      <c r="K303" s="344">
        <f t="shared" si="126"/>
        <v>50</v>
      </c>
    </row>
    <row r="304" spans="1:11" ht="45" x14ac:dyDescent="0.25">
      <c r="A304" s="272" t="s">
        <v>398</v>
      </c>
      <c r="B304" s="65" t="s">
        <v>55</v>
      </c>
      <c r="C304" s="65" t="s">
        <v>109</v>
      </c>
      <c r="D304" s="65" t="s">
        <v>396</v>
      </c>
      <c r="E304" s="48"/>
      <c r="F304" s="259"/>
      <c r="G304" s="109"/>
      <c r="H304" s="228">
        <f>SUM(H305)</f>
        <v>54897</v>
      </c>
      <c r="I304" s="228">
        <f t="shared" ref="I304:J304" si="148">SUM(I305)</f>
        <v>54897</v>
      </c>
      <c r="J304" s="228">
        <f t="shared" si="148"/>
        <v>54897</v>
      </c>
      <c r="K304" s="344">
        <f t="shared" si="126"/>
        <v>100</v>
      </c>
    </row>
    <row r="305" spans="1:11" x14ac:dyDescent="0.25">
      <c r="A305" s="246" t="s">
        <v>395</v>
      </c>
      <c r="B305" s="65" t="s">
        <v>55</v>
      </c>
      <c r="C305" s="71" t="s">
        <v>109</v>
      </c>
      <c r="D305" s="65" t="s">
        <v>396</v>
      </c>
      <c r="E305" s="59">
        <v>926</v>
      </c>
      <c r="F305" s="270" t="s">
        <v>397</v>
      </c>
      <c r="G305" s="139" t="s">
        <v>7</v>
      </c>
      <c r="H305" s="92">
        <f t="shared" ref="H305:J305" si="149">SUM(H306)</f>
        <v>54897</v>
      </c>
      <c r="I305" s="92">
        <f t="shared" si="149"/>
        <v>54897</v>
      </c>
      <c r="J305" s="92">
        <f t="shared" si="149"/>
        <v>54897</v>
      </c>
      <c r="K305" s="344">
        <f t="shared" si="126"/>
        <v>100</v>
      </c>
    </row>
    <row r="306" spans="1:11" ht="23.25" x14ac:dyDescent="0.25">
      <c r="A306" s="147" t="s">
        <v>15</v>
      </c>
      <c r="B306" s="63" t="s">
        <v>55</v>
      </c>
      <c r="C306" s="72" t="s">
        <v>109</v>
      </c>
      <c r="D306" s="79" t="s">
        <v>396</v>
      </c>
      <c r="E306" s="44">
        <v>926</v>
      </c>
      <c r="F306" s="259" t="s">
        <v>397</v>
      </c>
      <c r="G306" s="109" t="s">
        <v>16</v>
      </c>
      <c r="H306" s="228">
        <f t="shared" ref="H306:J306" si="150">SUM(H307)</f>
        <v>54897</v>
      </c>
      <c r="I306" s="228">
        <f t="shared" si="150"/>
        <v>54897</v>
      </c>
      <c r="J306" s="228">
        <f t="shared" si="150"/>
        <v>54897</v>
      </c>
      <c r="K306" s="344">
        <f t="shared" si="126"/>
        <v>100</v>
      </c>
    </row>
    <row r="307" spans="1:11" x14ac:dyDescent="0.25">
      <c r="A307" s="256" t="s">
        <v>145</v>
      </c>
      <c r="B307" s="63" t="s">
        <v>55</v>
      </c>
      <c r="C307" s="72" t="s">
        <v>109</v>
      </c>
      <c r="D307" s="79" t="s">
        <v>396</v>
      </c>
      <c r="E307" s="44">
        <v>926</v>
      </c>
      <c r="F307" s="259" t="s">
        <v>397</v>
      </c>
      <c r="G307" s="109" t="s">
        <v>144</v>
      </c>
      <c r="H307" s="228">
        <f>SUM(Лист1!G163)</f>
        <v>54897</v>
      </c>
      <c r="I307" s="228">
        <f>SUM(Лист1!H163)</f>
        <v>54897</v>
      </c>
      <c r="J307" s="228">
        <f>SUM(Лист1!I163)</f>
        <v>54897</v>
      </c>
      <c r="K307" s="344">
        <f t="shared" si="126"/>
        <v>100</v>
      </c>
    </row>
    <row r="308" spans="1:11" ht="18" x14ac:dyDescent="0.25">
      <c r="A308" s="153" t="s">
        <v>257</v>
      </c>
      <c r="B308" s="66" t="s">
        <v>55</v>
      </c>
      <c r="C308" s="70" t="s">
        <v>142</v>
      </c>
      <c r="D308" s="71"/>
      <c r="E308" s="140"/>
      <c r="F308" s="138"/>
      <c r="G308" s="139"/>
      <c r="H308" s="92">
        <f>SUM(H309)</f>
        <v>2309699</v>
      </c>
      <c r="I308" s="92">
        <f t="shared" ref="I308:J308" si="151">SUM(I309)</f>
        <v>2309699</v>
      </c>
      <c r="J308" s="92">
        <f t="shared" si="151"/>
        <v>1088080.8500000001</v>
      </c>
      <c r="K308" s="344">
        <f t="shared" si="126"/>
        <v>47.109205571808275</v>
      </c>
    </row>
    <row r="309" spans="1:11" ht="26.25" x14ac:dyDescent="0.25">
      <c r="A309" s="56" t="s">
        <v>126</v>
      </c>
      <c r="B309" s="66" t="s">
        <v>55</v>
      </c>
      <c r="C309" s="70" t="s">
        <v>142</v>
      </c>
      <c r="D309" s="70" t="s">
        <v>37</v>
      </c>
      <c r="E309" s="44"/>
      <c r="F309" s="110"/>
      <c r="G309" s="109"/>
      <c r="H309" s="92">
        <f t="shared" ref="H309:J310" si="152">SUM(H310)</f>
        <v>2309699</v>
      </c>
      <c r="I309" s="92">
        <f t="shared" si="152"/>
        <v>2309699</v>
      </c>
      <c r="J309" s="92">
        <f t="shared" si="152"/>
        <v>1088080.8500000001</v>
      </c>
      <c r="K309" s="344">
        <f t="shared" si="126"/>
        <v>47.109205571808275</v>
      </c>
    </row>
    <row r="310" spans="1:11" ht="26.25" x14ac:dyDescent="0.25">
      <c r="A310" s="56" t="s">
        <v>134</v>
      </c>
      <c r="B310" s="66" t="s">
        <v>55</v>
      </c>
      <c r="C310" s="70" t="s">
        <v>142</v>
      </c>
      <c r="D310" s="70" t="s">
        <v>94</v>
      </c>
      <c r="E310" s="44"/>
      <c r="F310" s="110"/>
      <c r="G310" s="109"/>
      <c r="H310" s="92">
        <f>SUM(H311)</f>
        <v>2309699</v>
      </c>
      <c r="I310" s="92">
        <f t="shared" si="152"/>
        <v>2309699</v>
      </c>
      <c r="J310" s="92">
        <f t="shared" si="152"/>
        <v>1088080.8500000001</v>
      </c>
      <c r="K310" s="344">
        <f t="shared" si="126"/>
        <v>47.109205571808275</v>
      </c>
    </row>
    <row r="311" spans="1:11" ht="24.75" x14ac:dyDescent="0.25">
      <c r="A311" s="85" t="s">
        <v>27</v>
      </c>
      <c r="B311" s="65" t="s">
        <v>55</v>
      </c>
      <c r="C311" s="71" t="s">
        <v>142</v>
      </c>
      <c r="D311" s="71" t="s">
        <v>94</v>
      </c>
      <c r="E311" s="140" t="s">
        <v>63</v>
      </c>
      <c r="F311" s="140" t="s">
        <v>180</v>
      </c>
      <c r="G311" s="140" t="s">
        <v>7</v>
      </c>
      <c r="H311" s="92">
        <f>SUM(H312+H314)</f>
        <v>2309699</v>
      </c>
      <c r="I311" s="92">
        <f t="shared" ref="I311:J311" si="153">SUM(I312+I314)</f>
        <v>2309699</v>
      </c>
      <c r="J311" s="92">
        <f t="shared" si="153"/>
        <v>1088080.8500000001</v>
      </c>
      <c r="K311" s="344">
        <f t="shared" si="126"/>
        <v>47.109205571808275</v>
      </c>
    </row>
    <row r="312" spans="1:11" ht="34.5" x14ac:dyDescent="0.25">
      <c r="A312" s="46" t="s">
        <v>28</v>
      </c>
      <c r="B312" s="63" t="s">
        <v>55</v>
      </c>
      <c r="C312" s="72" t="s">
        <v>142</v>
      </c>
      <c r="D312" s="72" t="s">
        <v>94</v>
      </c>
      <c r="E312" s="115" t="s">
        <v>63</v>
      </c>
      <c r="F312" s="115" t="s">
        <v>180</v>
      </c>
      <c r="G312" s="115" t="s">
        <v>29</v>
      </c>
      <c r="H312" s="228">
        <f>SUM(H313)</f>
        <v>2037345</v>
      </c>
      <c r="I312" s="228">
        <f t="shared" ref="I312:J312" si="154">SUM(I313)</f>
        <v>2037345</v>
      </c>
      <c r="J312" s="228">
        <f t="shared" si="154"/>
        <v>1010550.77</v>
      </c>
      <c r="K312" s="344">
        <f t="shared" si="126"/>
        <v>49.601357158458683</v>
      </c>
    </row>
    <row r="313" spans="1:11" x14ac:dyDescent="0.25">
      <c r="A313" s="46" t="s">
        <v>30</v>
      </c>
      <c r="B313" s="63" t="s">
        <v>55</v>
      </c>
      <c r="C313" s="72" t="s">
        <v>142</v>
      </c>
      <c r="D313" s="72" t="s">
        <v>94</v>
      </c>
      <c r="E313" s="115" t="s">
        <v>63</v>
      </c>
      <c r="F313" s="115" t="s">
        <v>180</v>
      </c>
      <c r="G313" s="115" t="s">
        <v>31</v>
      </c>
      <c r="H313" s="228">
        <f>SUM(Лист1!G184)</f>
        <v>2037345</v>
      </c>
      <c r="I313" s="228">
        <f>SUM(Лист1!H184)</f>
        <v>2037345</v>
      </c>
      <c r="J313" s="228">
        <f>SUM(Лист1!I184)</f>
        <v>1010550.77</v>
      </c>
      <c r="K313" s="344">
        <f t="shared" si="126"/>
        <v>49.601357158458683</v>
      </c>
    </row>
    <row r="314" spans="1:11" x14ac:dyDescent="0.25">
      <c r="A314" s="46" t="s">
        <v>11</v>
      </c>
      <c r="B314" s="63" t="s">
        <v>55</v>
      </c>
      <c r="C314" s="72" t="s">
        <v>142</v>
      </c>
      <c r="D314" s="72" t="s">
        <v>94</v>
      </c>
      <c r="E314" s="115" t="s">
        <v>63</v>
      </c>
      <c r="F314" s="115" t="s">
        <v>180</v>
      </c>
      <c r="G314" s="115" t="s">
        <v>12</v>
      </c>
      <c r="H314" s="228">
        <f>SUM(H315)</f>
        <v>272354</v>
      </c>
      <c r="I314" s="228">
        <f t="shared" ref="I314:J314" si="155">SUM(I315)</f>
        <v>272354</v>
      </c>
      <c r="J314" s="228">
        <f t="shared" si="155"/>
        <v>77530.080000000002</v>
      </c>
      <c r="K314" s="344">
        <f t="shared" si="126"/>
        <v>28.466657365046959</v>
      </c>
    </row>
    <row r="315" spans="1:11" x14ac:dyDescent="0.25">
      <c r="A315" s="113" t="s">
        <v>154</v>
      </c>
      <c r="B315" s="63" t="s">
        <v>55</v>
      </c>
      <c r="C315" s="72" t="s">
        <v>142</v>
      </c>
      <c r="D315" s="72" t="s">
        <v>94</v>
      </c>
      <c r="E315" s="115" t="s">
        <v>63</v>
      </c>
      <c r="F315" s="115" t="s">
        <v>180</v>
      </c>
      <c r="G315" s="115" t="s">
        <v>14</v>
      </c>
      <c r="H315" s="228">
        <f>SUM(Лист1!G186)</f>
        <v>272354</v>
      </c>
      <c r="I315" s="228">
        <f>SUM(Лист1!H186)</f>
        <v>272354</v>
      </c>
      <c r="J315" s="228">
        <f>SUM(Лист1!I186)</f>
        <v>77530.080000000002</v>
      </c>
      <c r="K315" s="344">
        <f t="shared" si="126"/>
        <v>28.466657365046959</v>
      </c>
    </row>
    <row r="316" spans="1:11" ht="18" x14ac:dyDescent="0.25">
      <c r="A316" s="153" t="s">
        <v>378</v>
      </c>
      <c r="B316" s="66" t="s">
        <v>55</v>
      </c>
      <c r="C316" s="70" t="s">
        <v>374</v>
      </c>
      <c r="D316" s="71"/>
      <c r="E316" s="140"/>
      <c r="F316" s="138"/>
      <c r="G316" s="139"/>
      <c r="H316" s="92">
        <f>SUM(H317+H333)</f>
        <v>21229457.550000001</v>
      </c>
      <c r="I316" s="92">
        <f>SUM(I317+I333)</f>
        <v>22207924.550000001</v>
      </c>
      <c r="J316" s="92">
        <f>SUM(J317+J333)</f>
        <v>10858887.33</v>
      </c>
      <c r="K316" s="344">
        <f t="shared" si="126"/>
        <v>48.896452730428607</v>
      </c>
    </row>
    <row r="317" spans="1:11" ht="26.25" x14ac:dyDescent="0.25">
      <c r="A317" s="56" t="s">
        <v>379</v>
      </c>
      <c r="B317" s="66" t="s">
        <v>55</v>
      </c>
      <c r="C317" s="70" t="s">
        <v>374</v>
      </c>
      <c r="D317" s="70" t="s">
        <v>37</v>
      </c>
      <c r="E317" s="44"/>
      <c r="F317" s="110"/>
      <c r="G317" s="109"/>
      <c r="H317" s="92">
        <f t="shared" ref="H317:J317" si="156">SUM(H318)</f>
        <v>18777930.550000001</v>
      </c>
      <c r="I317" s="92">
        <f t="shared" si="156"/>
        <v>19756397.550000001</v>
      </c>
      <c r="J317" s="92">
        <f t="shared" si="156"/>
        <v>10858887.33</v>
      </c>
      <c r="K317" s="344">
        <f t="shared" si="126"/>
        <v>54.963903730515881</v>
      </c>
    </row>
    <row r="318" spans="1:11" ht="26.25" x14ac:dyDescent="0.25">
      <c r="A318" s="56" t="s">
        <v>380</v>
      </c>
      <c r="B318" s="66" t="s">
        <v>55</v>
      </c>
      <c r="C318" s="70" t="s">
        <v>374</v>
      </c>
      <c r="D318" s="70" t="s">
        <v>94</v>
      </c>
      <c r="E318" s="44"/>
      <c r="F318" s="110"/>
      <c r="G318" s="109"/>
      <c r="H318" s="92">
        <f>SUM(H319+H324+H327+H330)</f>
        <v>18777930.550000001</v>
      </c>
      <c r="I318" s="92">
        <f>SUM(I319+I324+I327+I330)</f>
        <v>19756397.550000001</v>
      </c>
      <c r="J318" s="92">
        <f>SUM(J319+J324+J327+J330)</f>
        <v>10858887.33</v>
      </c>
      <c r="K318" s="344">
        <f t="shared" si="126"/>
        <v>54.963903730515881</v>
      </c>
    </row>
    <row r="319" spans="1:11" x14ac:dyDescent="0.25">
      <c r="A319" s="122" t="s">
        <v>229</v>
      </c>
      <c r="B319" s="65" t="s">
        <v>55</v>
      </c>
      <c r="C319" s="71" t="s">
        <v>374</v>
      </c>
      <c r="D319" s="71" t="s">
        <v>94</v>
      </c>
      <c r="E319" s="140" t="s">
        <v>63</v>
      </c>
      <c r="F319" s="136">
        <v>82300</v>
      </c>
      <c r="G319" s="137" t="s">
        <v>7</v>
      </c>
      <c r="H319" s="92">
        <f>SUM(H322+H320)</f>
        <v>530399.6</v>
      </c>
      <c r="I319" s="92">
        <f>SUM(I322+I320)</f>
        <v>530399.6</v>
      </c>
      <c r="J319" s="92">
        <f>SUM(J322+J320)</f>
        <v>124312</v>
      </c>
      <c r="K319" s="344">
        <f t="shared" si="126"/>
        <v>23.437423406804982</v>
      </c>
    </row>
    <row r="320" spans="1:11" ht="34.9" customHeight="1" x14ac:dyDescent="0.25">
      <c r="A320" s="113" t="s">
        <v>28</v>
      </c>
      <c r="B320" s="63" t="s">
        <v>55</v>
      </c>
      <c r="C320" s="331" t="s">
        <v>374</v>
      </c>
      <c r="D320" s="72" t="s">
        <v>94</v>
      </c>
      <c r="E320" s="115" t="s">
        <v>63</v>
      </c>
      <c r="F320" s="110">
        <v>82300</v>
      </c>
      <c r="G320" s="111" t="s">
        <v>29</v>
      </c>
      <c r="H320" s="228">
        <f>SUM(H321:H321)</f>
        <v>140000</v>
      </c>
      <c r="I320" s="228">
        <f>SUM(I321:I321)</f>
        <v>140000</v>
      </c>
      <c r="J320" s="228">
        <f>SUM(J321:J321)</f>
        <v>81500</v>
      </c>
      <c r="K320" s="344">
        <f t="shared" si="126"/>
        <v>58.214285714285715</v>
      </c>
    </row>
    <row r="321" spans="1:11" x14ac:dyDescent="0.25">
      <c r="A321" s="147" t="s">
        <v>32</v>
      </c>
      <c r="B321" s="63" t="s">
        <v>55</v>
      </c>
      <c r="C321" s="331" t="s">
        <v>374</v>
      </c>
      <c r="D321" s="72" t="s">
        <v>94</v>
      </c>
      <c r="E321" s="115" t="s">
        <v>63</v>
      </c>
      <c r="F321" s="110">
        <v>82300</v>
      </c>
      <c r="G321" s="111" t="s">
        <v>33</v>
      </c>
      <c r="H321" s="228">
        <f>SUM(Лист1!G191)</f>
        <v>140000</v>
      </c>
      <c r="I321" s="228">
        <f>SUM(Лист1!H191)</f>
        <v>140000</v>
      </c>
      <c r="J321" s="228">
        <f>SUM(Лист1!I191)</f>
        <v>81500</v>
      </c>
      <c r="K321" s="344">
        <f t="shared" si="126"/>
        <v>58.214285714285715</v>
      </c>
    </row>
    <row r="322" spans="1:11" x14ac:dyDescent="0.25">
      <c r="A322" s="113" t="s">
        <v>11</v>
      </c>
      <c r="B322" s="63" t="s">
        <v>55</v>
      </c>
      <c r="C322" s="331" t="s">
        <v>374</v>
      </c>
      <c r="D322" s="72" t="s">
        <v>94</v>
      </c>
      <c r="E322" s="115" t="s">
        <v>63</v>
      </c>
      <c r="F322" s="110">
        <v>82300</v>
      </c>
      <c r="G322" s="111" t="s">
        <v>12</v>
      </c>
      <c r="H322" s="228">
        <f>SUM(H323)</f>
        <v>390399.6</v>
      </c>
      <c r="I322" s="228">
        <f t="shared" ref="I322:J322" si="157">SUM(I323)</f>
        <v>390399.6</v>
      </c>
      <c r="J322" s="228">
        <f t="shared" si="157"/>
        <v>42812</v>
      </c>
      <c r="K322" s="344">
        <f t="shared" si="126"/>
        <v>10.966199760450575</v>
      </c>
    </row>
    <row r="323" spans="1:11" x14ac:dyDescent="0.25">
      <c r="A323" s="113" t="s">
        <v>154</v>
      </c>
      <c r="B323" s="63" t="s">
        <v>55</v>
      </c>
      <c r="C323" s="331" t="s">
        <v>374</v>
      </c>
      <c r="D323" s="72" t="s">
        <v>94</v>
      </c>
      <c r="E323" s="115" t="s">
        <v>63</v>
      </c>
      <c r="F323" s="110">
        <v>82300</v>
      </c>
      <c r="G323" s="111" t="s">
        <v>14</v>
      </c>
      <c r="H323" s="228">
        <f>SUM(Лист1!G193)</f>
        <v>390399.6</v>
      </c>
      <c r="I323" s="228">
        <f>SUM(Лист1!H193)</f>
        <v>390399.6</v>
      </c>
      <c r="J323" s="228">
        <f>SUM(Лист1!I193)</f>
        <v>42812</v>
      </c>
      <c r="K323" s="344">
        <f t="shared" si="126"/>
        <v>10.966199760450575</v>
      </c>
    </row>
    <row r="324" spans="1:11" x14ac:dyDescent="0.25">
      <c r="A324" s="246" t="s">
        <v>316</v>
      </c>
      <c r="B324" s="65" t="s">
        <v>55</v>
      </c>
      <c r="C324" s="71" t="s">
        <v>374</v>
      </c>
      <c r="D324" s="71" t="s">
        <v>94</v>
      </c>
      <c r="E324" s="140" t="s">
        <v>63</v>
      </c>
      <c r="F324" s="138">
        <v>80600</v>
      </c>
      <c r="G324" s="139" t="s">
        <v>12</v>
      </c>
      <c r="H324" s="224">
        <f>SUM(H325)</f>
        <v>12428560.01</v>
      </c>
      <c r="I324" s="224">
        <f t="shared" ref="I324:J325" si="158">SUM(I325)</f>
        <v>13407027.01</v>
      </c>
      <c r="J324" s="224">
        <f t="shared" si="158"/>
        <v>6522308.3300000001</v>
      </c>
      <c r="K324" s="344">
        <f t="shared" si="126"/>
        <v>48.648431342274144</v>
      </c>
    </row>
    <row r="325" spans="1:11" ht="23.25" x14ac:dyDescent="0.25">
      <c r="A325" s="147" t="s">
        <v>15</v>
      </c>
      <c r="B325" s="63" t="s">
        <v>55</v>
      </c>
      <c r="C325" s="331" t="s">
        <v>374</v>
      </c>
      <c r="D325" s="72" t="s">
        <v>94</v>
      </c>
      <c r="E325" s="115" t="s">
        <v>63</v>
      </c>
      <c r="F325" s="110">
        <v>80600</v>
      </c>
      <c r="G325" s="111" t="s">
        <v>14</v>
      </c>
      <c r="H325" s="192">
        <f>SUM(H326)</f>
        <v>12428560.01</v>
      </c>
      <c r="I325" s="192">
        <f t="shared" si="158"/>
        <v>13407027.01</v>
      </c>
      <c r="J325" s="192">
        <f t="shared" si="158"/>
        <v>6522308.3300000001</v>
      </c>
      <c r="K325" s="344">
        <f t="shared" si="126"/>
        <v>48.648431342274144</v>
      </c>
    </row>
    <row r="326" spans="1:11" x14ac:dyDescent="0.25">
      <c r="A326" s="114" t="s">
        <v>147</v>
      </c>
      <c r="B326" s="63" t="s">
        <v>55</v>
      </c>
      <c r="C326" s="331" t="s">
        <v>374</v>
      </c>
      <c r="D326" s="72" t="s">
        <v>94</v>
      </c>
      <c r="E326" s="115" t="s">
        <v>63</v>
      </c>
      <c r="F326" s="110">
        <v>80600</v>
      </c>
      <c r="G326" s="152" t="s">
        <v>146</v>
      </c>
      <c r="H326" s="192">
        <f>SUM(Лист1!G196)</f>
        <v>12428560.01</v>
      </c>
      <c r="I326" s="192">
        <f>SUM(Лист1!H196)</f>
        <v>13407027.01</v>
      </c>
      <c r="J326" s="192">
        <f>SUM(Лист1!I196)</f>
        <v>6522308.3300000001</v>
      </c>
      <c r="K326" s="344">
        <f t="shared" si="126"/>
        <v>48.648431342274144</v>
      </c>
    </row>
    <row r="327" spans="1:11" ht="39" x14ac:dyDescent="0.25">
      <c r="A327" s="119" t="s">
        <v>387</v>
      </c>
      <c r="B327" s="65" t="s">
        <v>55</v>
      </c>
      <c r="C327" s="71" t="s">
        <v>374</v>
      </c>
      <c r="D327" s="71" t="s">
        <v>94</v>
      </c>
      <c r="E327" s="140" t="s">
        <v>63</v>
      </c>
      <c r="F327" s="138" t="s">
        <v>388</v>
      </c>
      <c r="G327" s="111" t="s">
        <v>12</v>
      </c>
      <c r="H327" s="224">
        <f>SUM(H328)</f>
        <v>5319148.9400000004</v>
      </c>
      <c r="I327" s="224">
        <f t="shared" ref="I327:J328" si="159">SUM(I328)</f>
        <v>5319148.9400000004</v>
      </c>
      <c r="J327" s="224">
        <f t="shared" si="159"/>
        <v>4212267</v>
      </c>
      <c r="K327" s="344">
        <f t="shared" si="126"/>
        <v>79.190619542982745</v>
      </c>
    </row>
    <row r="328" spans="1:11" x14ac:dyDescent="0.25">
      <c r="A328" s="261" t="s">
        <v>11</v>
      </c>
      <c r="B328" s="63" t="s">
        <v>55</v>
      </c>
      <c r="C328" s="331" t="s">
        <v>374</v>
      </c>
      <c r="D328" s="72" t="s">
        <v>94</v>
      </c>
      <c r="E328" s="115" t="s">
        <v>63</v>
      </c>
      <c r="F328" s="110" t="s">
        <v>388</v>
      </c>
      <c r="G328" s="111" t="s">
        <v>14</v>
      </c>
      <c r="H328" s="192">
        <f>SUM(H329)</f>
        <v>5319148.9400000004</v>
      </c>
      <c r="I328" s="192">
        <f t="shared" si="159"/>
        <v>5319148.9400000004</v>
      </c>
      <c r="J328" s="192">
        <f t="shared" si="159"/>
        <v>4212267</v>
      </c>
      <c r="K328" s="344">
        <f t="shared" si="126"/>
        <v>79.190619542982745</v>
      </c>
    </row>
    <row r="329" spans="1:11" ht="22.5" x14ac:dyDescent="0.25">
      <c r="A329" s="267" t="s">
        <v>149</v>
      </c>
      <c r="B329" s="63" t="s">
        <v>55</v>
      </c>
      <c r="C329" s="331" t="s">
        <v>374</v>
      </c>
      <c r="D329" s="72" t="s">
        <v>94</v>
      </c>
      <c r="E329" s="115" t="s">
        <v>63</v>
      </c>
      <c r="F329" s="110" t="s">
        <v>388</v>
      </c>
      <c r="G329" s="111" t="s">
        <v>14</v>
      </c>
      <c r="H329" s="192">
        <f>SUM(Лист1!G199)</f>
        <v>5319148.9400000004</v>
      </c>
      <c r="I329" s="192">
        <f>SUM(Лист1!H199)</f>
        <v>5319148.9400000004</v>
      </c>
      <c r="J329" s="192">
        <f>SUM(Лист1!I199)</f>
        <v>4212267</v>
      </c>
      <c r="K329" s="344">
        <f t="shared" si="126"/>
        <v>79.190619542982745</v>
      </c>
    </row>
    <row r="330" spans="1:11" ht="42" x14ac:dyDescent="0.25">
      <c r="A330" s="339" t="s">
        <v>406</v>
      </c>
      <c r="B330" s="314" t="s">
        <v>55</v>
      </c>
      <c r="C330" s="316" t="s">
        <v>374</v>
      </c>
      <c r="D330" s="316" t="s">
        <v>94</v>
      </c>
      <c r="E330" s="270" t="s">
        <v>63</v>
      </c>
      <c r="F330" s="271" t="s">
        <v>408</v>
      </c>
      <c r="G330" s="257" t="s">
        <v>7</v>
      </c>
      <c r="H330" s="192">
        <f>SUM(Лист1!G200)</f>
        <v>499822</v>
      </c>
      <c r="I330" s="192">
        <f>SUM(Лист1!H200)</f>
        <v>499822</v>
      </c>
      <c r="J330" s="192">
        <f>SUM(Лист1!I200)</f>
        <v>0</v>
      </c>
      <c r="K330" s="344">
        <f t="shared" si="126"/>
        <v>0</v>
      </c>
    </row>
    <row r="331" spans="1:11" ht="23.25" x14ac:dyDescent="0.25">
      <c r="A331" s="147" t="s">
        <v>15</v>
      </c>
      <c r="B331" s="323" t="s">
        <v>55</v>
      </c>
      <c r="C331" s="341" t="s">
        <v>374</v>
      </c>
      <c r="D331" s="341" t="s">
        <v>94</v>
      </c>
      <c r="E331" s="259" t="s">
        <v>63</v>
      </c>
      <c r="F331" s="258" t="s">
        <v>408</v>
      </c>
      <c r="G331" s="257" t="s">
        <v>16</v>
      </c>
      <c r="H331" s="192">
        <f>SUM(Лист1!G201)</f>
        <v>499822</v>
      </c>
      <c r="I331" s="192">
        <f>SUM(Лист1!H201)</f>
        <v>499822</v>
      </c>
      <c r="J331" s="192">
        <f>SUM(Лист1!I201)</f>
        <v>0</v>
      </c>
      <c r="K331" s="344">
        <f t="shared" si="126"/>
        <v>0</v>
      </c>
    </row>
    <row r="332" spans="1:11" x14ac:dyDescent="0.25">
      <c r="A332" s="256" t="s">
        <v>147</v>
      </c>
      <c r="B332" s="323" t="s">
        <v>55</v>
      </c>
      <c r="C332" s="341" t="s">
        <v>374</v>
      </c>
      <c r="D332" s="341" t="s">
        <v>94</v>
      </c>
      <c r="E332" s="259" t="s">
        <v>63</v>
      </c>
      <c r="F332" s="258" t="s">
        <v>408</v>
      </c>
      <c r="G332" s="257" t="s">
        <v>146</v>
      </c>
      <c r="H332" s="192">
        <f>SUM(Лист1!G202)</f>
        <v>499822</v>
      </c>
      <c r="I332" s="192">
        <f>SUM(Лист1!H202)</f>
        <v>499822</v>
      </c>
      <c r="J332" s="192">
        <f>SUM(Лист1!I202)</f>
        <v>0</v>
      </c>
      <c r="K332" s="344">
        <f t="shared" si="126"/>
        <v>0</v>
      </c>
    </row>
    <row r="333" spans="1:11" x14ac:dyDescent="0.25">
      <c r="A333" s="272" t="s">
        <v>376</v>
      </c>
      <c r="B333" s="65" t="s">
        <v>55</v>
      </c>
      <c r="C333" s="71" t="s">
        <v>374</v>
      </c>
      <c r="D333" s="71" t="s">
        <v>298</v>
      </c>
      <c r="E333" s="115"/>
      <c r="F333" s="110"/>
      <c r="G333" s="152"/>
      <c r="H333" s="224">
        <f>SUM(H334)</f>
        <v>2451527</v>
      </c>
      <c r="I333" s="224">
        <f t="shared" ref="I333:J334" si="160">SUM(I334)</f>
        <v>2451527</v>
      </c>
      <c r="J333" s="224">
        <f t="shared" si="160"/>
        <v>0</v>
      </c>
      <c r="K333" s="344">
        <f t="shared" ref="K333:K396" si="161">SUM(J333/I333*100)</f>
        <v>0</v>
      </c>
    </row>
    <row r="334" spans="1:11" ht="51.75" x14ac:dyDescent="0.25">
      <c r="A334" s="219" t="s">
        <v>370</v>
      </c>
      <c r="B334" s="65" t="s">
        <v>55</v>
      </c>
      <c r="C334" s="71" t="s">
        <v>374</v>
      </c>
      <c r="D334" s="71" t="s">
        <v>298</v>
      </c>
      <c r="E334" s="140" t="s">
        <v>63</v>
      </c>
      <c r="F334" s="138">
        <v>52280</v>
      </c>
      <c r="G334" s="264" t="s">
        <v>7</v>
      </c>
      <c r="H334" s="224">
        <f>SUM(H335)</f>
        <v>2451527</v>
      </c>
      <c r="I334" s="224">
        <f t="shared" si="160"/>
        <v>2451527</v>
      </c>
      <c r="J334" s="224">
        <f t="shared" si="160"/>
        <v>0</v>
      </c>
      <c r="K334" s="344">
        <f t="shared" si="161"/>
        <v>0</v>
      </c>
    </row>
    <row r="335" spans="1:11" x14ac:dyDescent="0.25">
      <c r="A335" s="113" t="s">
        <v>11</v>
      </c>
      <c r="B335" s="63" t="s">
        <v>55</v>
      </c>
      <c r="C335" s="331" t="s">
        <v>374</v>
      </c>
      <c r="D335" s="72" t="s">
        <v>298</v>
      </c>
      <c r="E335" s="115" t="s">
        <v>63</v>
      </c>
      <c r="F335" s="110">
        <v>52280</v>
      </c>
      <c r="G335" s="259" t="s">
        <v>12</v>
      </c>
      <c r="H335" s="192">
        <f>SUM(H336)</f>
        <v>2451527</v>
      </c>
      <c r="I335" s="192">
        <f t="shared" ref="I335:J335" si="162">SUM(I336)</f>
        <v>2451527</v>
      </c>
      <c r="J335" s="192">
        <f t="shared" si="162"/>
        <v>0</v>
      </c>
      <c r="K335" s="344">
        <f t="shared" si="161"/>
        <v>0</v>
      </c>
    </row>
    <row r="336" spans="1:11" x14ac:dyDescent="0.25">
      <c r="A336" s="113" t="s">
        <v>154</v>
      </c>
      <c r="B336" s="63" t="s">
        <v>55</v>
      </c>
      <c r="C336" s="331" t="s">
        <v>374</v>
      </c>
      <c r="D336" s="72" t="s">
        <v>298</v>
      </c>
      <c r="E336" s="115" t="s">
        <v>63</v>
      </c>
      <c r="F336" s="110">
        <v>52280</v>
      </c>
      <c r="G336" s="152" t="s">
        <v>14</v>
      </c>
      <c r="H336" s="192">
        <f>SUM(Лист1!G206)</f>
        <v>2451527</v>
      </c>
      <c r="I336" s="192">
        <f>SUM(Лист1!H206)</f>
        <v>2451527</v>
      </c>
      <c r="J336" s="192">
        <f>SUM(Лист1!I206)</f>
        <v>0</v>
      </c>
      <c r="K336" s="344">
        <f t="shared" si="161"/>
        <v>0</v>
      </c>
    </row>
    <row r="337" spans="1:11" ht="18" x14ac:dyDescent="0.25">
      <c r="A337" s="153" t="s">
        <v>381</v>
      </c>
      <c r="B337" s="66" t="s">
        <v>55</v>
      </c>
      <c r="C337" s="70" t="s">
        <v>375</v>
      </c>
      <c r="D337" s="71"/>
      <c r="E337" s="140"/>
      <c r="F337" s="138"/>
      <c r="G337" s="139"/>
      <c r="H337" s="92">
        <f>SUM(H338)</f>
        <v>77500</v>
      </c>
      <c r="I337" s="92">
        <f t="shared" ref="I337:J337" si="163">SUM(I338)</f>
        <v>77500</v>
      </c>
      <c r="J337" s="92">
        <f t="shared" si="163"/>
        <v>48261</v>
      </c>
      <c r="K337" s="344">
        <f t="shared" si="161"/>
        <v>62.27225806451613</v>
      </c>
    </row>
    <row r="338" spans="1:11" ht="18" x14ac:dyDescent="0.25">
      <c r="A338" s="56" t="s">
        <v>382</v>
      </c>
      <c r="B338" s="66" t="s">
        <v>55</v>
      </c>
      <c r="C338" s="70" t="s">
        <v>375</v>
      </c>
      <c r="D338" s="70" t="s">
        <v>37</v>
      </c>
      <c r="E338" s="44"/>
      <c r="F338" s="110"/>
      <c r="G338" s="109"/>
      <c r="H338" s="92">
        <f t="shared" ref="H338:J339" si="164">SUM(H339)</f>
        <v>77500</v>
      </c>
      <c r="I338" s="92">
        <f t="shared" si="164"/>
        <v>77500</v>
      </c>
      <c r="J338" s="92">
        <f t="shared" si="164"/>
        <v>48261</v>
      </c>
      <c r="K338" s="344">
        <f t="shared" si="161"/>
        <v>62.27225806451613</v>
      </c>
    </row>
    <row r="339" spans="1:11" ht="18" x14ac:dyDescent="0.25">
      <c r="A339" s="56" t="s">
        <v>383</v>
      </c>
      <c r="B339" s="66" t="s">
        <v>55</v>
      </c>
      <c r="C339" s="70" t="s">
        <v>375</v>
      </c>
      <c r="D339" s="70" t="s">
        <v>94</v>
      </c>
      <c r="E339" s="44"/>
      <c r="F339" s="110"/>
      <c r="G339" s="109"/>
      <c r="H339" s="92">
        <f>SUM(H340)</f>
        <v>77500</v>
      </c>
      <c r="I339" s="92">
        <f t="shared" si="164"/>
        <v>77500</v>
      </c>
      <c r="J339" s="92">
        <f t="shared" si="164"/>
        <v>48261</v>
      </c>
      <c r="K339" s="344">
        <f t="shared" si="161"/>
        <v>62.27225806451613</v>
      </c>
    </row>
    <row r="340" spans="1:11" x14ac:dyDescent="0.25">
      <c r="A340" s="123" t="s">
        <v>226</v>
      </c>
      <c r="B340" s="65" t="s">
        <v>55</v>
      </c>
      <c r="C340" s="71" t="s">
        <v>375</v>
      </c>
      <c r="D340" s="71" t="s">
        <v>94</v>
      </c>
      <c r="E340" s="140" t="s">
        <v>63</v>
      </c>
      <c r="F340" s="136">
        <v>82360</v>
      </c>
      <c r="G340" s="137" t="s">
        <v>7</v>
      </c>
      <c r="H340" s="92">
        <f>SUM(H343+H341+H345)</f>
        <v>77500</v>
      </c>
      <c r="I340" s="92">
        <f>SUM(I343+I341+I345)</f>
        <v>77500</v>
      </c>
      <c r="J340" s="92">
        <f>SUM(J343+J341+J345)</f>
        <v>48261</v>
      </c>
      <c r="K340" s="344">
        <f t="shared" si="161"/>
        <v>62.27225806451613</v>
      </c>
    </row>
    <row r="341" spans="1:11" ht="39" customHeight="1" x14ac:dyDescent="0.25">
      <c r="A341" s="113" t="s">
        <v>28</v>
      </c>
      <c r="B341" s="63" t="s">
        <v>55</v>
      </c>
      <c r="C341" s="331" t="s">
        <v>375</v>
      </c>
      <c r="D341" s="72" t="s">
        <v>94</v>
      </c>
      <c r="E341" s="115" t="s">
        <v>63</v>
      </c>
      <c r="F341" s="110">
        <v>82360</v>
      </c>
      <c r="G341" s="111" t="s">
        <v>29</v>
      </c>
      <c r="H341" s="228">
        <f>SUM(H342:H342)</f>
        <v>10000</v>
      </c>
      <c r="I341" s="228">
        <f>SUM(I342:I342)</f>
        <v>10000</v>
      </c>
      <c r="J341" s="228">
        <f>SUM(J342:J342)</f>
        <v>0</v>
      </c>
      <c r="K341" s="344">
        <f t="shared" si="161"/>
        <v>0</v>
      </c>
    </row>
    <row r="342" spans="1:11" ht="16.899999999999999" customHeight="1" x14ac:dyDescent="0.25">
      <c r="A342" s="113" t="s">
        <v>32</v>
      </c>
      <c r="B342" s="63" t="s">
        <v>55</v>
      </c>
      <c r="C342" s="331" t="s">
        <v>375</v>
      </c>
      <c r="D342" s="72" t="s">
        <v>94</v>
      </c>
      <c r="E342" s="115" t="s">
        <v>63</v>
      </c>
      <c r="F342" s="110">
        <v>82360</v>
      </c>
      <c r="G342" s="111" t="s">
        <v>33</v>
      </c>
      <c r="H342" s="228">
        <f>SUM(Лист1!G139)</f>
        <v>10000</v>
      </c>
      <c r="I342" s="228">
        <f>SUM(Лист1!H139)</f>
        <v>10000</v>
      </c>
      <c r="J342" s="228">
        <f>SUM(Лист1!I139)</f>
        <v>0</v>
      </c>
      <c r="K342" s="344">
        <f t="shared" si="161"/>
        <v>0</v>
      </c>
    </row>
    <row r="343" spans="1:11" x14ac:dyDescent="0.25">
      <c r="A343" s="113" t="s">
        <v>11</v>
      </c>
      <c r="B343" s="63" t="s">
        <v>55</v>
      </c>
      <c r="C343" s="331" t="s">
        <v>375</v>
      </c>
      <c r="D343" s="72" t="s">
        <v>94</v>
      </c>
      <c r="E343" s="115" t="s">
        <v>63</v>
      </c>
      <c r="F343" s="110">
        <v>82360</v>
      </c>
      <c r="G343" s="111" t="s">
        <v>12</v>
      </c>
      <c r="H343" s="228">
        <f>SUM(H344:H344)</f>
        <v>42500</v>
      </c>
      <c r="I343" s="228">
        <f t="shared" ref="I343:J343" si="165">SUM(I344:I344)</f>
        <v>42500</v>
      </c>
      <c r="J343" s="228">
        <f t="shared" si="165"/>
        <v>23261</v>
      </c>
      <c r="K343" s="344">
        <f t="shared" si="161"/>
        <v>54.731764705882355</v>
      </c>
    </row>
    <row r="344" spans="1:11" x14ac:dyDescent="0.25">
      <c r="A344" s="113" t="s">
        <v>154</v>
      </c>
      <c r="B344" s="63" t="s">
        <v>55</v>
      </c>
      <c r="C344" s="331" t="s">
        <v>375</v>
      </c>
      <c r="D344" s="72" t="s">
        <v>94</v>
      </c>
      <c r="E344" s="115" t="s">
        <v>63</v>
      </c>
      <c r="F344" s="110">
        <v>82360</v>
      </c>
      <c r="G344" s="111" t="s">
        <v>14</v>
      </c>
      <c r="H344" s="228">
        <f>SUM(Лист1!G141)</f>
        <v>42500</v>
      </c>
      <c r="I344" s="228">
        <f>SUM(Лист1!H141)</f>
        <v>42500</v>
      </c>
      <c r="J344" s="228">
        <f>SUM(Лист1!I141)</f>
        <v>23261</v>
      </c>
      <c r="K344" s="344">
        <f t="shared" si="161"/>
        <v>54.731764705882355</v>
      </c>
    </row>
    <row r="345" spans="1:11" x14ac:dyDescent="0.25">
      <c r="A345" s="114" t="s">
        <v>87</v>
      </c>
      <c r="B345" s="63" t="s">
        <v>55</v>
      </c>
      <c r="C345" s="331" t="s">
        <v>375</v>
      </c>
      <c r="D345" s="72" t="s">
        <v>94</v>
      </c>
      <c r="E345" s="115" t="s">
        <v>63</v>
      </c>
      <c r="F345" s="110">
        <v>82360</v>
      </c>
      <c r="G345" s="111" t="s">
        <v>77</v>
      </c>
      <c r="H345" s="228">
        <f>SUM(H346:H346)</f>
        <v>25000</v>
      </c>
      <c r="I345" s="228">
        <f t="shared" ref="I345:J345" si="166">SUM(I346:I346)</f>
        <v>25000</v>
      </c>
      <c r="J345" s="228">
        <f t="shared" si="166"/>
        <v>25000</v>
      </c>
      <c r="K345" s="344">
        <f t="shared" si="161"/>
        <v>100</v>
      </c>
    </row>
    <row r="346" spans="1:11" x14ac:dyDescent="0.25">
      <c r="A346" s="113" t="s">
        <v>318</v>
      </c>
      <c r="B346" s="63" t="s">
        <v>55</v>
      </c>
      <c r="C346" s="331" t="s">
        <v>375</v>
      </c>
      <c r="D346" s="72" t="s">
        <v>94</v>
      </c>
      <c r="E346" s="115" t="s">
        <v>63</v>
      </c>
      <c r="F346" s="110">
        <v>82360</v>
      </c>
      <c r="G346" s="111" t="s">
        <v>317</v>
      </c>
      <c r="H346" s="228">
        <f>SUM(Лист1!G143)</f>
        <v>25000</v>
      </c>
      <c r="I346" s="228">
        <f>SUM(Лист1!H143)</f>
        <v>25000</v>
      </c>
      <c r="J346" s="228">
        <f>SUM(Лист1!I143)</f>
        <v>25000</v>
      </c>
      <c r="K346" s="344">
        <f t="shared" si="161"/>
        <v>100</v>
      </c>
    </row>
    <row r="347" spans="1:11" ht="31.5" x14ac:dyDescent="0.25">
      <c r="A347" s="241" t="s">
        <v>256</v>
      </c>
      <c r="B347" s="66" t="s">
        <v>43</v>
      </c>
      <c r="C347" s="223" t="s">
        <v>143</v>
      </c>
      <c r="D347" s="70"/>
      <c r="E347" s="44"/>
      <c r="F347" s="110"/>
      <c r="G347" s="109"/>
      <c r="H347" s="92">
        <f t="shared" ref="H347:J352" si="167">SUM(H348)</f>
        <v>50000</v>
      </c>
      <c r="I347" s="92">
        <f t="shared" si="167"/>
        <v>50000</v>
      </c>
      <c r="J347" s="92">
        <f t="shared" si="167"/>
        <v>0</v>
      </c>
      <c r="K347" s="344">
        <f t="shared" si="161"/>
        <v>0</v>
      </c>
    </row>
    <row r="348" spans="1:11" ht="51.75" x14ac:dyDescent="0.25">
      <c r="A348" s="122" t="s">
        <v>160</v>
      </c>
      <c r="B348" s="66" t="s">
        <v>43</v>
      </c>
      <c r="C348" s="223" t="s">
        <v>143</v>
      </c>
      <c r="D348" s="70" t="s">
        <v>37</v>
      </c>
      <c r="E348" s="44"/>
      <c r="F348" s="110"/>
      <c r="G348" s="109"/>
      <c r="H348" s="92">
        <f t="shared" si="167"/>
        <v>50000</v>
      </c>
      <c r="I348" s="92">
        <f t="shared" si="167"/>
        <v>50000</v>
      </c>
      <c r="J348" s="92">
        <f t="shared" si="167"/>
        <v>0</v>
      </c>
      <c r="K348" s="344">
        <f t="shared" si="161"/>
        <v>0</v>
      </c>
    </row>
    <row r="349" spans="1:11" ht="18" x14ac:dyDescent="0.25">
      <c r="A349" s="122" t="s">
        <v>222</v>
      </c>
      <c r="B349" s="66" t="s">
        <v>43</v>
      </c>
      <c r="C349" s="223" t="s">
        <v>143</v>
      </c>
      <c r="D349" s="70" t="s">
        <v>83</v>
      </c>
      <c r="E349" s="44"/>
      <c r="F349" s="110"/>
      <c r="G349" s="109"/>
      <c r="H349" s="92">
        <f>SUM(H351)</f>
        <v>50000</v>
      </c>
      <c r="I349" s="92">
        <f t="shared" ref="I349:J349" si="168">SUM(I351)</f>
        <v>50000</v>
      </c>
      <c r="J349" s="92">
        <f t="shared" si="168"/>
        <v>0</v>
      </c>
      <c r="K349" s="344">
        <f t="shared" si="161"/>
        <v>0</v>
      </c>
    </row>
    <row r="350" spans="1:11" ht="18" x14ac:dyDescent="0.25">
      <c r="A350" s="90" t="s">
        <v>67</v>
      </c>
      <c r="B350" s="65" t="s">
        <v>43</v>
      </c>
      <c r="C350" s="65" t="s">
        <v>143</v>
      </c>
      <c r="D350" s="71" t="s">
        <v>83</v>
      </c>
      <c r="E350" s="140" t="s">
        <v>86</v>
      </c>
      <c r="F350" s="138" t="s">
        <v>121</v>
      </c>
      <c r="G350" s="138" t="s">
        <v>7</v>
      </c>
      <c r="H350" s="92">
        <f>SUM(H351)</f>
        <v>50000</v>
      </c>
      <c r="I350" s="92">
        <f t="shared" ref="I350:J350" si="169">SUM(I351)</f>
        <v>50000</v>
      </c>
      <c r="J350" s="92">
        <f t="shared" si="169"/>
        <v>0</v>
      </c>
      <c r="K350" s="344">
        <f t="shared" si="161"/>
        <v>0</v>
      </c>
    </row>
    <row r="351" spans="1:11" x14ac:dyDescent="0.25">
      <c r="A351" s="219" t="s">
        <v>222</v>
      </c>
      <c r="B351" s="65" t="s">
        <v>43</v>
      </c>
      <c r="C351" s="65" t="s">
        <v>143</v>
      </c>
      <c r="D351" s="71" t="s">
        <v>83</v>
      </c>
      <c r="E351" s="140" t="s">
        <v>86</v>
      </c>
      <c r="F351" s="140" t="s">
        <v>223</v>
      </c>
      <c r="G351" s="140" t="s">
        <v>7</v>
      </c>
      <c r="H351" s="92">
        <f t="shared" si="167"/>
        <v>50000</v>
      </c>
      <c r="I351" s="92">
        <f t="shared" si="167"/>
        <v>50000</v>
      </c>
      <c r="J351" s="92">
        <f t="shared" si="167"/>
        <v>0</v>
      </c>
      <c r="K351" s="344">
        <f t="shared" si="161"/>
        <v>0</v>
      </c>
    </row>
    <row r="352" spans="1:11" x14ac:dyDescent="0.25">
      <c r="A352" s="121" t="s">
        <v>34</v>
      </c>
      <c r="B352" s="63" t="s">
        <v>43</v>
      </c>
      <c r="C352" s="79" t="s">
        <v>143</v>
      </c>
      <c r="D352" s="72" t="s">
        <v>83</v>
      </c>
      <c r="E352" s="115" t="s">
        <v>86</v>
      </c>
      <c r="F352" s="115" t="s">
        <v>223</v>
      </c>
      <c r="G352" s="115" t="s">
        <v>35</v>
      </c>
      <c r="H352" s="228">
        <f t="shared" si="167"/>
        <v>50000</v>
      </c>
      <c r="I352" s="228">
        <f t="shared" si="167"/>
        <v>50000</v>
      </c>
      <c r="J352" s="228">
        <f t="shared" si="167"/>
        <v>0</v>
      </c>
      <c r="K352" s="344">
        <f t="shared" si="161"/>
        <v>0</v>
      </c>
    </row>
    <row r="353" spans="1:11" ht="23.25" x14ac:dyDescent="0.25">
      <c r="A353" s="113" t="s">
        <v>80</v>
      </c>
      <c r="B353" s="63" t="s">
        <v>43</v>
      </c>
      <c r="C353" s="79" t="s">
        <v>143</v>
      </c>
      <c r="D353" s="72" t="s">
        <v>83</v>
      </c>
      <c r="E353" s="115" t="s">
        <v>86</v>
      </c>
      <c r="F353" s="115" t="s">
        <v>223</v>
      </c>
      <c r="G353" s="115" t="s">
        <v>81</v>
      </c>
      <c r="H353" s="228">
        <f>SUM(Лист1!G301)</f>
        <v>50000</v>
      </c>
      <c r="I353" s="228">
        <f>SUM(Лист1!H301)</f>
        <v>50000</v>
      </c>
      <c r="J353" s="228">
        <f>SUM(Лист1!I301)</f>
        <v>0</v>
      </c>
      <c r="K353" s="344">
        <f t="shared" si="161"/>
        <v>0</v>
      </c>
    </row>
    <row r="354" spans="1:11" ht="31.5" x14ac:dyDescent="0.25">
      <c r="A354" s="241" t="s">
        <v>301</v>
      </c>
      <c r="B354" s="66" t="s">
        <v>26</v>
      </c>
      <c r="C354" s="223" t="s">
        <v>143</v>
      </c>
      <c r="D354" s="70"/>
      <c r="E354" s="44"/>
      <c r="F354" s="110"/>
      <c r="G354" s="109"/>
      <c r="H354" s="207">
        <f t="shared" ref="H354:J359" si="170">SUM(H355)</f>
        <v>100000</v>
      </c>
      <c r="I354" s="207">
        <f t="shared" si="170"/>
        <v>100000</v>
      </c>
      <c r="J354" s="207">
        <f t="shared" si="170"/>
        <v>0</v>
      </c>
      <c r="K354" s="344">
        <f t="shared" si="161"/>
        <v>0</v>
      </c>
    </row>
    <row r="355" spans="1:11" ht="26.25" x14ac:dyDescent="0.25">
      <c r="A355" s="122" t="s">
        <v>302</v>
      </c>
      <c r="B355" s="66" t="s">
        <v>26</v>
      </c>
      <c r="C355" s="223" t="s">
        <v>143</v>
      </c>
      <c r="D355" s="70" t="s">
        <v>37</v>
      </c>
      <c r="E355" s="44"/>
      <c r="F355" s="110"/>
      <c r="G355" s="109"/>
      <c r="H355" s="207">
        <f t="shared" si="170"/>
        <v>100000</v>
      </c>
      <c r="I355" s="207">
        <f t="shared" si="170"/>
        <v>100000</v>
      </c>
      <c r="J355" s="207">
        <f t="shared" si="170"/>
        <v>0</v>
      </c>
      <c r="K355" s="344">
        <f t="shared" si="161"/>
        <v>0</v>
      </c>
    </row>
    <row r="356" spans="1:11" ht="18" x14ac:dyDescent="0.25">
      <c r="A356" s="122" t="s">
        <v>299</v>
      </c>
      <c r="B356" s="66" t="s">
        <v>26</v>
      </c>
      <c r="C356" s="223" t="s">
        <v>143</v>
      </c>
      <c r="D356" s="70" t="s">
        <v>83</v>
      </c>
      <c r="E356" s="44"/>
      <c r="F356" s="110"/>
      <c r="G356" s="109"/>
      <c r="H356" s="207">
        <f>SUM(H358)</f>
        <v>100000</v>
      </c>
      <c r="I356" s="207">
        <f t="shared" ref="I356:J356" si="171">SUM(I358)</f>
        <v>100000</v>
      </c>
      <c r="J356" s="207">
        <f t="shared" si="171"/>
        <v>0</v>
      </c>
      <c r="K356" s="344">
        <f t="shared" si="161"/>
        <v>0</v>
      </c>
    </row>
    <row r="357" spans="1:11" ht="18" x14ac:dyDescent="0.25">
      <c r="A357" s="90" t="s">
        <v>67</v>
      </c>
      <c r="B357" s="65" t="s">
        <v>26</v>
      </c>
      <c r="C357" s="215" t="s">
        <v>143</v>
      </c>
      <c r="D357" s="71" t="s">
        <v>83</v>
      </c>
      <c r="E357" s="140" t="s">
        <v>86</v>
      </c>
      <c r="F357" s="138" t="s">
        <v>121</v>
      </c>
      <c r="G357" s="138" t="s">
        <v>7</v>
      </c>
      <c r="H357" s="207">
        <f>SUM(H358)</f>
        <v>100000</v>
      </c>
      <c r="I357" s="207">
        <f t="shared" ref="I357:J358" si="172">SUM(I358)</f>
        <v>100000</v>
      </c>
      <c r="J357" s="207">
        <f t="shared" si="172"/>
        <v>0</v>
      </c>
      <c r="K357" s="344">
        <f t="shared" si="161"/>
        <v>0</v>
      </c>
    </row>
    <row r="358" spans="1:11" x14ac:dyDescent="0.25">
      <c r="A358" s="119" t="s">
        <v>299</v>
      </c>
      <c r="B358" s="65" t="s">
        <v>26</v>
      </c>
      <c r="C358" s="215" t="s">
        <v>143</v>
      </c>
      <c r="D358" s="71" t="s">
        <v>83</v>
      </c>
      <c r="E358" s="140" t="s">
        <v>86</v>
      </c>
      <c r="F358" s="140" t="s">
        <v>303</v>
      </c>
      <c r="G358" s="140" t="s">
        <v>7</v>
      </c>
      <c r="H358" s="210">
        <f>SUM(H359)</f>
        <v>100000</v>
      </c>
      <c r="I358" s="210">
        <f t="shared" si="172"/>
        <v>100000</v>
      </c>
      <c r="J358" s="210">
        <f t="shared" si="172"/>
        <v>0</v>
      </c>
      <c r="K358" s="344">
        <f t="shared" si="161"/>
        <v>0</v>
      </c>
    </row>
    <row r="359" spans="1:11" x14ac:dyDescent="0.25">
      <c r="A359" s="113" t="s">
        <v>11</v>
      </c>
      <c r="B359" s="63" t="s">
        <v>26</v>
      </c>
      <c r="C359" s="79" t="s">
        <v>143</v>
      </c>
      <c r="D359" s="72" t="s">
        <v>83</v>
      </c>
      <c r="E359" s="115" t="s">
        <v>86</v>
      </c>
      <c r="F359" s="115" t="s">
        <v>303</v>
      </c>
      <c r="G359" s="109" t="s">
        <v>12</v>
      </c>
      <c r="H359" s="211">
        <f t="shared" si="170"/>
        <v>100000</v>
      </c>
      <c r="I359" s="211">
        <f t="shared" si="170"/>
        <v>100000</v>
      </c>
      <c r="J359" s="211">
        <f t="shared" si="170"/>
        <v>0</v>
      </c>
      <c r="K359" s="344">
        <f t="shared" si="161"/>
        <v>0</v>
      </c>
    </row>
    <row r="360" spans="1:11" ht="22.5" x14ac:dyDescent="0.25">
      <c r="A360" s="220" t="s">
        <v>149</v>
      </c>
      <c r="B360" s="63" t="s">
        <v>26</v>
      </c>
      <c r="C360" s="79" t="s">
        <v>143</v>
      </c>
      <c r="D360" s="72" t="s">
        <v>83</v>
      </c>
      <c r="E360" s="115" t="s">
        <v>86</v>
      </c>
      <c r="F360" s="115" t="s">
        <v>303</v>
      </c>
      <c r="G360" s="109" t="s">
        <v>14</v>
      </c>
      <c r="H360" s="192">
        <f>SUM(Лист1!G252)</f>
        <v>100000</v>
      </c>
      <c r="I360" s="192">
        <f>SUM(Лист1!H252)</f>
        <v>100000</v>
      </c>
      <c r="J360" s="192">
        <f>SUM(Лист1!I252)</f>
        <v>0</v>
      </c>
      <c r="K360" s="344">
        <f t="shared" si="161"/>
        <v>0</v>
      </c>
    </row>
    <row r="361" spans="1:11" ht="18" x14ac:dyDescent="0.25">
      <c r="A361" s="241" t="s">
        <v>255</v>
      </c>
      <c r="B361" s="66" t="s">
        <v>37</v>
      </c>
      <c r="C361" s="223" t="s">
        <v>143</v>
      </c>
      <c r="D361" s="70"/>
      <c r="E361" s="44"/>
      <c r="F361" s="110"/>
      <c r="G361" s="109"/>
      <c r="H361" s="207">
        <f t="shared" ref="H361:J362" si="173">SUM(H362)</f>
        <v>580494.6</v>
      </c>
      <c r="I361" s="207">
        <f t="shared" si="173"/>
        <v>580494.6</v>
      </c>
      <c r="J361" s="207">
        <f t="shared" si="173"/>
        <v>580494.6</v>
      </c>
      <c r="K361" s="344">
        <f t="shared" si="161"/>
        <v>100</v>
      </c>
    </row>
    <row r="362" spans="1:11" ht="26.25" x14ac:dyDescent="0.25">
      <c r="A362" s="122" t="s">
        <v>165</v>
      </c>
      <c r="B362" s="66" t="s">
        <v>37</v>
      </c>
      <c r="C362" s="223" t="s">
        <v>143</v>
      </c>
      <c r="D362" s="70" t="s">
        <v>37</v>
      </c>
      <c r="E362" s="44"/>
      <c r="F362" s="110"/>
      <c r="G362" s="109"/>
      <c r="H362" s="207">
        <f t="shared" si="173"/>
        <v>580494.6</v>
      </c>
      <c r="I362" s="207">
        <f t="shared" si="173"/>
        <v>580494.6</v>
      </c>
      <c r="J362" s="207">
        <f t="shared" si="173"/>
        <v>580494.6</v>
      </c>
      <c r="K362" s="344">
        <f t="shared" si="161"/>
        <v>100</v>
      </c>
    </row>
    <row r="363" spans="1:11" ht="26.25" x14ac:dyDescent="0.25">
      <c r="A363" s="122" t="s">
        <v>251</v>
      </c>
      <c r="B363" s="66" t="s">
        <v>37</v>
      </c>
      <c r="C363" s="223" t="s">
        <v>143</v>
      </c>
      <c r="D363" s="70" t="s">
        <v>83</v>
      </c>
      <c r="E363" s="44"/>
      <c r="F363" s="110"/>
      <c r="G363" s="109"/>
      <c r="H363" s="207">
        <f>SUM(H365)</f>
        <v>580494.6</v>
      </c>
      <c r="I363" s="207">
        <f t="shared" ref="I363:J363" si="174">SUM(I365)</f>
        <v>580494.6</v>
      </c>
      <c r="J363" s="207">
        <f t="shared" si="174"/>
        <v>580494.6</v>
      </c>
      <c r="K363" s="344">
        <f t="shared" si="161"/>
        <v>100</v>
      </c>
    </row>
    <row r="364" spans="1:11" ht="18" x14ac:dyDescent="0.25">
      <c r="A364" s="90" t="s">
        <v>67</v>
      </c>
      <c r="B364" s="65" t="s">
        <v>37</v>
      </c>
      <c r="C364" s="238" t="s">
        <v>143</v>
      </c>
      <c r="D364" s="71" t="s">
        <v>83</v>
      </c>
      <c r="E364" s="140" t="s">
        <v>86</v>
      </c>
      <c r="F364" s="138" t="s">
        <v>121</v>
      </c>
      <c r="G364" s="138" t="s">
        <v>7</v>
      </c>
      <c r="H364" s="207">
        <f>SUM(H365)</f>
        <v>580494.6</v>
      </c>
      <c r="I364" s="207">
        <f t="shared" ref="I364:J364" si="175">SUM(I365)</f>
        <v>580494.6</v>
      </c>
      <c r="J364" s="207">
        <f t="shared" si="175"/>
        <v>580494.6</v>
      </c>
      <c r="K364" s="344">
        <f t="shared" si="161"/>
        <v>100</v>
      </c>
    </row>
    <row r="365" spans="1:11" ht="26.25" x14ac:dyDescent="0.25">
      <c r="A365" s="160" t="s">
        <v>251</v>
      </c>
      <c r="B365" s="65" t="s">
        <v>37</v>
      </c>
      <c r="C365" s="238" t="s">
        <v>143</v>
      </c>
      <c r="D365" s="71" t="s">
        <v>83</v>
      </c>
      <c r="E365" s="140" t="s">
        <v>86</v>
      </c>
      <c r="F365" s="135" t="s">
        <v>238</v>
      </c>
      <c r="G365" s="135" t="s">
        <v>7</v>
      </c>
      <c r="H365" s="210">
        <f t="shared" ref="H365:J366" si="176">SUM(H366)</f>
        <v>580494.6</v>
      </c>
      <c r="I365" s="210">
        <f t="shared" si="176"/>
        <v>580494.6</v>
      </c>
      <c r="J365" s="210">
        <f t="shared" si="176"/>
        <v>580494.6</v>
      </c>
      <c r="K365" s="344">
        <f t="shared" si="161"/>
        <v>100</v>
      </c>
    </row>
    <row r="366" spans="1:11" x14ac:dyDescent="0.25">
      <c r="A366" s="114" t="s">
        <v>76</v>
      </c>
      <c r="B366" s="63" t="s">
        <v>37</v>
      </c>
      <c r="C366" s="79" t="s">
        <v>143</v>
      </c>
      <c r="D366" s="72" t="s">
        <v>83</v>
      </c>
      <c r="E366" s="115" t="s">
        <v>86</v>
      </c>
      <c r="F366" s="133" t="s">
        <v>238</v>
      </c>
      <c r="G366" s="109" t="s">
        <v>77</v>
      </c>
      <c r="H366" s="211">
        <f>SUM(H367)</f>
        <v>580494.6</v>
      </c>
      <c r="I366" s="211">
        <f t="shared" si="176"/>
        <v>580494.6</v>
      </c>
      <c r="J366" s="211">
        <f t="shared" si="176"/>
        <v>580494.6</v>
      </c>
      <c r="K366" s="344">
        <f t="shared" si="161"/>
        <v>100</v>
      </c>
    </row>
    <row r="367" spans="1:11" ht="45.75" x14ac:dyDescent="0.25">
      <c r="A367" s="114" t="s">
        <v>266</v>
      </c>
      <c r="B367" s="63" t="s">
        <v>37</v>
      </c>
      <c r="C367" s="79" t="s">
        <v>143</v>
      </c>
      <c r="D367" s="72" t="s">
        <v>83</v>
      </c>
      <c r="E367" s="115" t="s">
        <v>86</v>
      </c>
      <c r="F367" s="133" t="s">
        <v>238</v>
      </c>
      <c r="G367" s="109" t="s">
        <v>157</v>
      </c>
      <c r="H367" s="211">
        <f>SUM(Лист1!G383)</f>
        <v>580494.6</v>
      </c>
      <c r="I367" s="211">
        <f>SUM(Лист1!H383)</f>
        <v>580494.6</v>
      </c>
      <c r="J367" s="211">
        <f>SUM(Лист1!I383)</f>
        <v>580494.6</v>
      </c>
      <c r="K367" s="344">
        <f t="shared" si="161"/>
        <v>100</v>
      </c>
    </row>
    <row r="368" spans="1:11" s="313" customFormat="1" ht="47.25" x14ac:dyDescent="0.25">
      <c r="A368" s="273" t="s">
        <v>305</v>
      </c>
      <c r="B368" s="309" t="s">
        <v>83</v>
      </c>
      <c r="C368" s="310" t="s">
        <v>143</v>
      </c>
      <c r="D368" s="311"/>
      <c r="E368" s="278"/>
      <c r="F368" s="163"/>
      <c r="G368" s="162"/>
      <c r="H368" s="312">
        <f>SUM(H369+H387)</f>
        <v>19097499.539999999</v>
      </c>
      <c r="I368" s="312">
        <f t="shared" ref="I368:J368" si="177">SUM(I369+I387)</f>
        <v>18775486.100000001</v>
      </c>
      <c r="J368" s="312">
        <f t="shared" si="177"/>
        <v>2860435.56</v>
      </c>
      <c r="K368" s="344">
        <f t="shared" si="161"/>
        <v>15.234948084779546</v>
      </c>
    </row>
    <row r="369" spans="1:11" s="313" customFormat="1" ht="18" x14ac:dyDescent="0.25">
      <c r="A369" s="282" t="s">
        <v>275</v>
      </c>
      <c r="B369" s="309" t="s">
        <v>83</v>
      </c>
      <c r="C369" s="310" t="s">
        <v>143</v>
      </c>
      <c r="D369" s="311" t="s">
        <v>37</v>
      </c>
      <c r="E369" s="278"/>
      <c r="F369" s="163"/>
      <c r="G369" s="162"/>
      <c r="H369" s="312">
        <f t="shared" ref="H369:J370" si="178">SUM(H370)</f>
        <v>11578167.390000001</v>
      </c>
      <c r="I369" s="312">
        <f t="shared" si="178"/>
        <v>11256153.949999999</v>
      </c>
      <c r="J369" s="312">
        <f t="shared" si="178"/>
        <v>2860435.56</v>
      </c>
      <c r="K369" s="344">
        <f t="shared" si="161"/>
        <v>25.41219294535324</v>
      </c>
    </row>
    <row r="370" spans="1:11" s="313" customFormat="1" ht="18" x14ac:dyDescent="0.25">
      <c r="A370" s="298" t="s">
        <v>271</v>
      </c>
      <c r="B370" s="309" t="s">
        <v>83</v>
      </c>
      <c r="C370" s="310" t="s">
        <v>143</v>
      </c>
      <c r="D370" s="311" t="s">
        <v>83</v>
      </c>
      <c r="E370" s="278"/>
      <c r="F370" s="163"/>
      <c r="G370" s="162"/>
      <c r="H370" s="312">
        <f>SUM(H371)</f>
        <v>11578167.390000001</v>
      </c>
      <c r="I370" s="312">
        <f t="shared" si="178"/>
        <v>11256153.949999999</v>
      </c>
      <c r="J370" s="312">
        <f t="shared" si="178"/>
        <v>2860435.56</v>
      </c>
      <c r="K370" s="344">
        <f t="shared" si="161"/>
        <v>25.41219294535324</v>
      </c>
    </row>
    <row r="371" spans="1:11" s="313" customFormat="1" ht="18" x14ac:dyDescent="0.25">
      <c r="A371" s="295" t="s">
        <v>67</v>
      </c>
      <c r="B371" s="314" t="s">
        <v>83</v>
      </c>
      <c r="C371" s="315" t="s">
        <v>143</v>
      </c>
      <c r="D371" s="316" t="s">
        <v>83</v>
      </c>
      <c r="E371" s="270" t="s">
        <v>86</v>
      </c>
      <c r="F371" s="271" t="s">
        <v>121</v>
      </c>
      <c r="G371" s="271" t="s">
        <v>7</v>
      </c>
      <c r="H371" s="312">
        <f>SUM(H379+H372+H382)</f>
        <v>11578167.390000001</v>
      </c>
      <c r="I371" s="312">
        <f t="shared" ref="I371:J371" si="179">SUM(I379+I372+I382)</f>
        <v>11256153.949999999</v>
      </c>
      <c r="J371" s="312">
        <f t="shared" si="179"/>
        <v>2860435.56</v>
      </c>
      <c r="K371" s="344">
        <f t="shared" si="161"/>
        <v>25.41219294535324</v>
      </c>
    </row>
    <row r="372" spans="1:11" s="313" customFormat="1" ht="24" customHeight="1" x14ac:dyDescent="0.25">
      <c r="A372" s="219" t="s">
        <v>271</v>
      </c>
      <c r="B372" s="317">
        <v>12</v>
      </c>
      <c r="C372" s="314" t="s">
        <v>143</v>
      </c>
      <c r="D372" s="314" t="s">
        <v>83</v>
      </c>
      <c r="E372" s="269">
        <v>927</v>
      </c>
      <c r="F372" s="318">
        <v>81740</v>
      </c>
      <c r="G372" s="280" t="s">
        <v>7</v>
      </c>
      <c r="H372" s="224">
        <f>SUM(H373+H377+H375)</f>
        <v>7966649.2999999998</v>
      </c>
      <c r="I372" s="224">
        <f t="shared" ref="I372:J372" si="180">SUM(I373+I377+I375)</f>
        <v>7966649.2999999998</v>
      </c>
      <c r="J372" s="224">
        <f t="shared" si="180"/>
        <v>2860435.56</v>
      </c>
      <c r="K372" s="344">
        <f t="shared" si="161"/>
        <v>35.905127140465446</v>
      </c>
    </row>
    <row r="373" spans="1:11" s="313" customFormat="1" x14ac:dyDescent="0.25">
      <c r="A373" s="261" t="s">
        <v>11</v>
      </c>
      <c r="B373" s="319">
        <v>12</v>
      </c>
      <c r="C373" s="320" t="s">
        <v>143</v>
      </c>
      <c r="D373" s="320" t="s">
        <v>83</v>
      </c>
      <c r="E373" s="278">
        <v>927</v>
      </c>
      <c r="F373" s="321">
        <v>81740</v>
      </c>
      <c r="G373" s="162" t="s">
        <v>12</v>
      </c>
      <c r="H373" s="192">
        <f t="shared" ref="H373:J377" si="181">SUM(H374)</f>
        <v>1600000</v>
      </c>
      <c r="I373" s="192">
        <f t="shared" si="181"/>
        <v>1600000</v>
      </c>
      <c r="J373" s="192">
        <f t="shared" si="181"/>
        <v>528423.56000000006</v>
      </c>
      <c r="K373" s="344">
        <f t="shared" si="161"/>
        <v>33.026472500000004</v>
      </c>
    </row>
    <row r="374" spans="1:11" s="313" customFormat="1" x14ac:dyDescent="0.25">
      <c r="A374" s="147" t="s">
        <v>154</v>
      </c>
      <c r="B374" s="322">
        <v>12</v>
      </c>
      <c r="C374" s="323" t="s">
        <v>143</v>
      </c>
      <c r="D374" s="323" t="s">
        <v>83</v>
      </c>
      <c r="E374" s="278">
        <v>927</v>
      </c>
      <c r="F374" s="321">
        <v>81740</v>
      </c>
      <c r="G374" s="162" t="s">
        <v>14</v>
      </c>
      <c r="H374" s="192">
        <f>SUM(Лист1!G330)</f>
        <v>1600000</v>
      </c>
      <c r="I374" s="192">
        <f>SUM(Лист1!H330)</f>
        <v>1600000</v>
      </c>
      <c r="J374" s="192">
        <f>SUM(Лист1!I330)</f>
        <v>528423.56000000006</v>
      </c>
      <c r="K374" s="344">
        <f t="shared" si="161"/>
        <v>33.026472500000004</v>
      </c>
    </row>
    <row r="375" spans="1:11" s="313" customFormat="1" ht="22.5" x14ac:dyDescent="0.25">
      <c r="A375" s="121" t="s">
        <v>71</v>
      </c>
      <c r="B375" s="319">
        <v>12</v>
      </c>
      <c r="C375" s="320" t="s">
        <v>143</v>
      </c>
      <c r="D375" s="320" t="s">
        <v>83</v>
      </c>
      <c r="E375" s="278">
        <v>927</v>
      </c>
      <c r="F375" s="321">
        <v>81740</v>
      </c>
      <c r="G375" s="162" t="s">
        <v>72</v>
      </c>
      <c r="H375" s="192">
        <f t="shared" si="181"/>
        <v>1866649.3</v>
      </c>
      <c r="I375" s="192">
        <f t="shared" si="181"/>
        <v>1866649.3</v>
      </c>
      <c r="J375" s="192">
        <f t="shared" si="181"/>
        <v>738690</v>
      </c>
      <c r="K375" s="344">
        <f t="shared" si="161"/>
        <v>39.573046742095578</v>
      </c>
    </row>
    <row r="376" spans="1:11" s="313" customFormat="1" x14ac:dyDescent="0.25">
      <c r="A376" s="113" t="s">
        <v>73</v>
      </c>
      <c r="B376" s="322">
        <v>12</v>
      </c>
      <c r="C376" s="323" t="s">
        <v>143</v>
      </c>
      <c r="D376" s="323" t="s">
        <v>83</v>
      </c>
      <c r="E376" s="278">
        <v>927</v>
      </c>
      <c r="F376" s="321">
        <v>81740</v>
      </c>
      <c r="G376" s="162" t="s">
        <v>74</v>
      </c>
      <c r="H376" s="192">
        <f>SUM(Лист1!G332+Лист1!G338)</f>
        <v>1866649.3</v>
      </c>
      <c r="I376" s="192">
        <f>SUM(Лист1!H332+Лист1!H338)</f>
        <v>1866649.3</v>
      </c>
      <c r="J376" s="192">
        <f>SUM(Лист1!I332+Лист1!I338)</f>
        <v>738690</v>
      </c>
      <c r="K376" s="344">
        <f t="shared" si="161"/>
        <v>39.573046742095578</v>
      </c>
    </row>
    <row r="377" spans="1:11" s="313" customFormat="1" x14ac:dyDescent="0.25">
      <c r="A377" s="261" t="s">
        <v>34</v>
      </c>
      <c r="B377" s="319">
        <v>12</v>
      </c>
      <c r="C377" s="320" t="s">
        <v>143</v>
      </c>
      <c r="D377" s="320" t="s">
        <v>83</v>
      </c>
      <c r="E377" s="278">
        <v>927</v>
      </c>
      <c r="F377" s="321">
        <v>81740</v>
      </c>
      <c r="G377" s="162" t="s">
        <v>35</v>
      </c>
      <c r="H377" s="192">
        <f t="shared" si="181"/>
        <v>4500000</v>
      </c>
      <c r="I377" s="192">
        <f t="shared" si="181"/>
        <v>4500000</v>
      </c>
      <c r="J377" s="192">
        <f t="shared" si="181"/>
        <v>1593322</v>
      </c>
      <c r="K377" s="344">
        <f t="shared" si="161"/>
        <v>35.407155555555555</v>
      </c>
    </row>
    <row r="378" spans="1:11" s="313" customFormat="1" ht="23.25" x14ac:dyDescent="0.25">
      <c r="A378" s="147" t="s">
        <v>80</v>
      </c>
      <c r="B378" s="322">
        <v>12</v>
      </c>
      <c r="C378" s="323" t="s">
        <v>143</v>
      </c>
      <c r="D378" s="323" t="s">
        <v>83</v>
      </c>
      <c r="E378" s="278">
        <v>927</v>
      </c>
      <c r="F378" s="321">
        <v>81740</v>
      </c>
      <c r="G378" s="162" t="s">
        <v>81</v>
      </c>
      <c r="H378" s="192">
        <f>SUM(Лист1!G334)</f>
        <v>4500000</v>
      </c>
      <c r="I378" s="192">
        <f>SUM(Лист1!H334)</f>
        <v>4500000</v>
      </c>
      <c r="J378" s="192">
        <f>SUM(Лист1!I334)</f>
        <v>1593322</v>
      </c>
      <c r="K378" s="344">
        <f t="shared" si="161"/>
        <v>35.407155555555555</v>
      </c>
    </row>
    <row r="379" spans="1:11" s="313" customFormat="1" ht="26.25" x14ac:dyDescent="0.25">
      <c r="A379" s="123" t="s">
        <v>334</v>
      </c>
      <c r="B379" s="317">
        <v>12</v>
      </c>
      <c r="C379" s="314" t="s">
        <v>143</v>
      </c>
      <c r="D379" s="314" t="s">
        <v>83</v>
      </c>
      <c r="E379" s="269">
        <v>927</v>
      </c>
      <c r="F379" s="318" t="s">
        <v>297</v>
      </c>
      <c r="G379" s="280" t="s">
        <v>7</v>
      </c>
      <c r="H379" s="224">
        <f>SUM(H380)</f>
        <v>663829.79</v>
      </c>
      <c r="I379" s="224">
        <f t="shared" ref="I379:J380" si="182">SUM(I380)</f>
        <v>663829.79</v>
      </c>
      <c r="J379" s="224">
        <f t="shared" si="182"/>
        <v>0</v>
      </c>
      <c r="K379" s="344">
        <f t="shared" si="161"/>
        <v>0</v>
      </c>
    </row>
    <row r="380" spans="1:11" s="313" customFormat="1" x14ac:dyDescent="0.25">
      <c r="A380" s="261" t="s">
        <v>11</v>
      </c>
      <c r="B380" s="319">
        <v>12</v>
      </c>
      <c r="C380" s="320" t="s">
        <v>143</v>
      </c>
      <c r="D380" s="320" t="s">
        <v>83</v>
      </c>
      <c r="E380" s="278">
        <v>927</v>
      </c>
      <c r="F380" s="321" t="s">
        <v>297</v>
      </c>
      <c r="G380" s="162" t="s">
        <v>12</v>
      </c>
      <c r="H380" s="192">
        <f>SUM(H381)</f>
        <v>663829.79</v>
      </c>
      <c r="I380" s="192">
        <f t="shared" si="182"/>
        <v>663829.79</v>
      </c>
      <c r="J380" s="192">
        <f t="shared" si="182"/>
        <v>0</v>
      </c>
      <c r="K380" s="344">
        <f t="shared" si="161"/>
        <v>0</v>
      </c>
    </row>
    <row r="381" spans="1:11" s="313" customFormat="1" x14ac:dyDescent="0.25">
      <c r="A381" s="147" t="s">
        <v>154</v>
      </c>
      <c r="B381" s="322">
        <v>12</v>
      </c>
      <c r="C381" s="323" t="s">
        <v>143</v>
      </c>
      <c r="D381" s="323" t="s">
        <v>83</v>
      </c>
      <c r="E381" s="278">
        <v>927</v>
      </c>
      <c r="F381" s="321" t="s">
        <v>297</v>
      </c>
      <c r="G381" s="162" t="s">
        <v>14</v>
      </c>
      <c r="H381" s="192">
        <f>SUM(Лист1!G327)</f>
        <v>663829.79</v>
      </c>
      <c r="I381" s="192">
        <f>SUM(Лист1!H327)</f>
        <v>663829.79</v>
      </c>
      <c r="J381" s="192">
        <f>SUM(Лист1!I327)</f>
        <v>0</v>
      </c>
      <c r="K381" s="344">
        <f t="shared" si="161"/>
        <v>0</v>
      </c>
    </row>
    <row r="382" spans="1:11" s="313" customFormat="1" ht="26.25" x14ac:dyDescent="0.25">
      <c r="A382" s="120" t="s">
        <v>253</v>
      </c>
      <c r="B382" s="317">
        <v>12</v>
      </c>
      <c r="C382" s="314" t="s">
        <v>143</v>
      </c>
      <c r="D382" s="314" t="s">
        <v>83</v>
      </c>
      <c r="E382" s="269">
        <v>927</v>
      </c>
      <c r="F382" s="248" t="s">
        <v>236</v>
      </c>
      <c r="G382" s="139" t="s">
        <v>7</v>
      </c>
      <c r="H382" s="224">
        <f>SUM(H383)</f>
        <v>2947688.3</v>
      </c>
      <c r="I382" s="224">
        <f t="shared" ref="I382:J383" si="183">SUM(I383)</f>
        <v>2625674.86</v>
      </c>
      <c r="J382" s="224">
        <f t="shared" si="183"/>
        <v>0</v>
      </c>
      <c r="K382" s="344">
        <f t="shared" si="161"/>
        <v>0</v>
      </c>
    </row>
    <row r="383" spans="1:11" s="313" customFormat="1" ht="22.5" x14ac:dyDescent="0.25">
      <c r="A383" s="121" t="s">
        <v>71</v>
      </c>
      <c r="B383" s="319">
        <v>12</v>
      </c>
      <c r="C383" s="320" t="s">
        <v>143</v>
      </c>
      <c r="D383" s="320" t="s">
        <v>83</v>
      </c>
      <c r="E383" s="278">
        <v>927</v>
      </c>
      <c r="F383" s="249" t="s">
        <v>236</v>
      </c>
      <c r="G383" s="109" t="s">
        <v>72</v>
      </c>
      <c r="H383" s="192">
        <f>SUM(H384)</f>
        <v>2947688.3</v>
      </c>
      <c r="I383" s="192">
        <f t="shared" si="183"/>
        <v>2625674.86</v>
      </c>
      <c r="J383" s="192">
        <f t="shared" si="183"/>
        <v>0</v>
      </c>
      <c r="K383" s="344">
        <f t="shared" si="161"/>
        <v>0</v>
      </c>
    </row>
    <row r="384" spans="1:11" s="313" customFormat="1" x14ac:dyDescent="0.25">
      <c r="A384" s="113" t="s">
        <v>73</v>
      </c>
      <c r="B384" s="319">
        <v>12</v>
      </c>
      <c r="C384" s="320" t="s">
        <v>143</v>
      </c>
      <c r="D384" s="320" t="s">
        <v>83</v>
      </c>
      <c r="E384" s="278">
        <v>927</v>
      </c>
      <c r="F384" s="249" t="s">
        <v>236</v>
      </c>
      <c r="G384" s="109" t="s">
        <v>74</v>
      </c>
      <c r="H384" s="192">
        <f>SUM(H386:H386)</f>
        <v>2947688.3</v>
      </c>
      <c r="I384" s="192">
        <f t="shared" ref="I384:J384" si="184">SUM(I386:I386)</f>
        <v>2625674.86</v>
      </c>
      <c r="J384" s="192">
        <f t="shared" si="184"/>
        <v>0</v>
      </c>
      <c r="K384" s="344">
        <f t="shared" si="161"/>
        <v>0</v>
      </c>
    </row>
    <row r="385" spans="1:11" s="313" customFormat="1" x14ac:dyDescent="0.25">
      <c r="A385" s="113" t="s">
        <v>235</v>
      </c>
      <c r="B385" s="319"/>
      <c r="C385" s="320"/>
      <c r="D385" s="320"/>
      <c r="E385" s="278"/>
      <c r="F385" s="249"/>
      <c r="G385" s="162"/>
      <c r="H385" s="192"/>
      <c r="I385" s="192"/>
      <c r="J385" s="192"/>
      <c r="K385" s="344" t="e">
        <f t="shared" si="161"/>
        <v>#DIV/0!</v>
      </c>
    </row>
    <row r="386" spans="1:11" s="313" customFormat="1" ht="23.25" x14ac:dyDescent="0.25">
      <c r="A386" s="147" t="s">
        <v>372</v>
      </c>
      <c r="B386" s="319">
        <v>12</v>
      </c>
      <c r="C386" s="320" t="s">
        <v>143</v>
      </c>
      <c r="D386" s="320" t="s">
        <v>83</v>
      </c>
      <c r="E386" s="278">
        <v>927</v>
      </c>
      <c r="F386" s="249" t="s">
        <v>236</v>
      </c>
      <c r="G386" s="162" t="s">
        <v>74</v>
      </c>
      <c r="H386" s="192">
        <f>SUM(Лист1!G324)</f>
        <v>2947688.3</v>
      </c>
      <c r="I386" s="192">
        <f>SUM(Лист1!H324)</f>
        <v>2625674.86</v>
      </c>
      <c r="J386" s="192">
        <f>SUM(Лист1!I324)</f>
        <v>0</v>
      </c>
      <c r="K386" s="344">
        <f t="shared" si="161"/>
        <v>0</v>
      </c>
    </row>
    <row r="387" spans="1:11" s="313" customFormat="1" x14ac:dyDescent="0.25">
      <c r="A387" s="272" t="s">
        <v>289</v>
      </c>
      <c r="B387" s="64">
        <v>12</v>
      </c>
      <c r="C387" s="65" t="s">
        <v>143</v>
      </c>
      <c r="D387" s="65" t="s">
        <v>400</v>
      </c>
      <c r="E387" s="48"/>
      <c r="F387" s="218"/>
      <c r="G387" s="109"/>
      <c r="H387" s="224">
        <f t="shared" ref="H387:J389" si="185">SUM(H388)</f>
        <v>7519332.1500000004</v>
      </c>
      <c r="I387" s="224">
        <f t="shared" si="185"/>
        <v>7519332.1500000004</v>
      </c>
      <c r="J387" s="224">
        <f t="shared" si="185"/>
        <v>0</v>
      </c>
      <c r="K387" s="344">
        <f t="shared" si="161"/>
        <v>0</v>
      </c>
    </row>
    <row r="388" spans="1:11" s="313" customFormat="1" ht="26.25" x14ac:dyDescent="0.25">
      <c r="A388" s="120" t="s">
        <v>280</v>
      </c>
      <c r="B388" s="64">
        <v>12</v>
      </c>
      <c r="C388" s="65" t="s">
        <v>143</v>
      </c>
      <c r="D388" s="65" t="s">
        <v>400</v>
      </c>
      <c r="E388" s="59">
        <v>927</v>
      </c>
      <c r="F388" s="270" t="s">
        <v>278</v>
      </c>
      <c r="G388" s="139" t="s">
        <v>7</v>
      </c>
      <c r="H388" s="224">
        <f t="shared" si="185"/>
        <v>7519332.1500000004</v>
      </c>
      <c r="I388" s="224">
        <f t="shared" si="185"/>
        <v>7519332.1500000004</v>
      </c>
      <c r="J388" s="224">
        <f t="shared" si="185"/>
        <v>0</v>
      </c>
      <c r="K388" s="344">
        <f t="shared" si="161"/>
        <v>0</v>
      </c>
    </row>
    <row r="389" spans="1:11" s="313" customFormat="1" ht="22.5" x14ac:dyDescent="0.25">
      <c r="A389" s="121" t="s">
        <v>71</v>
      </c>
      <c r="B389" s="62">
        <v>12</v>
      </c>
      <c r="C389" s="63" t="s">
        <v>143</v>
      </c>
      <c r="D389" s="79" t="s">
        <v>400</v>
      </c>
      <c r="E389" s="48">
        <v>927</v>
      </c>
      <c r="F389" s="259" t="s">
        <v>278</v>
      </c>
      <c r="G389" s="109" t="s">
        <v>72</v>
      </c>
      <c r="H389" s="192">
        <f t="shared" si="185"/>
        <v>7519332.1500000004</v>
      </c>
      <c r="I389" s="192">
        <f t="shared" si="185"/>
        <v>7519332.1500000004</v>
      </c>
      <c r="J389" s="192">
        <f t="shared" si="185"/>
        <v>0</v>
      </c>
      <c r="K389" s="344">
        <f t="shared" si="161"/>
        <v>0</v>
      </c>
    </row>
    <row r="390" spans="1:11" s="313" customFormat="1" x14ac:dyDescent="0.25">
      <c r="A390" s="113" t="s">
        <v>73</v>
      </c>
      <c r="B390" s="62">
        <v>12</v>
      </c>
      <c r="C390" s="63" t="s">
        <v>143</v>
      </c>
      <c r="D390" s="79" t="s">
        <v>400</v>
      </c>
      <c r="E390" s="48">
        <v>927</v>
      </c>
      <c r="F390" s="259" t="s">
        <v>278</v>
      </c>
      <c r="G390" s="109" t="s">
        <v>74</v>
      </c>
      <c r="H390" s="192">
        <f>SUM(H392:H392)</f>
        <v>7519332.1500000004</v>
      </c>
      <c r="I390" s="192">
        <f>SUM(I392:I392)</f>
        <v>7519332.1500000004</v>
      </c>
      <c r="J390" s="192">
        <f>SUM(J392:J392)</f>
        <v>0</v>
      </c>
      <c r="K390" s="344">
        <f t="shared" si="161"/>
        <v>0</v>
      </c>
    </row>
    <row r="391" spans="1:11" s="313" customFormat="1" x14ac:dyDescent="0.25">
      <c r="A391" s="113" t="s">
        <v>235</v>
      </c>
      <c r="B391" s="62"/>
      <c r="C391" s="63"/>
      <c r="D391" s="79"/>
      <c r="E391" s="48"/>
      <c r="F391" s="259"/>
      <c r="G391" s="109"/>
      <c r="H391" s="192"/>
      <c r="I391" s="192"/>
      <c r="J391" s="192"/>
      <c r="K391" s="344" t="e">
        <f t="shared" si="161"/>
        <v>#DIV/0!</v>
      </c>
    </row>
    <row r="392" spans="1:11" s="313" customFormat="1" ht="23.25" x14ac:dyDescent="0.25">
      <c r="A392" s="147" t="s">
        <v>349</v>
      </c>
      <c r="B392" s="62">
        <v>12</v>
      </c>
      <c r="C392" s="63" t="s">
        <v>143</v>
      </c>
      <c r="D392" s="79" t="s">
        <v>400</v>
      </c>
      <c r="E392" s="48">
        <v>927</v>
      </c>
      <c r="F392" s="259" t="s">
        <v>278</v>
      </c>
      <c r="G392" s="109" t="s">
        <v>74</v>
      </c>
      <c r="H392" s="192">
        <f>SUM(Лист1!G343)</f>
        <v>7519332.1500000004</v>
      </c>
      <c r="I392" s="192">
        <f>SUM(Лист1!H343)</f>
        <v>7519332.1500000004</v>
      </c>
      <c r="J392" s="192">
        <f>SUM(Лист1!I343)</f>
        <v>0</v>
      </c>
      <c r="K392" s="344">
        <f t="shared" si="161"/>
        <v>0</v>
      </c>
    </row>
    <row r="393" spans="1:11" ht="15.75" x14ac:dyDescent="0.25">
      <c r="A393" s="80" t="s">
        <v>108</v>
      </c>
      <c r="B393" s="53">
        <v>70</v>
      </c>
      <c r="C393" s="53"/>
      <c r="D393" s="53"/>
      <c r="E393" s="53"/>
      <c r="F393" s="110"/>
      <c r="G393" s="54"/>
      <c r="H393" s="224">
        <f>SUM(H394+H405)</f>
        <v>1940519</v>
      </c>
      <c r="I393" s="224">
        <f t="shared" ref="I393:J393" si="186">SUM(I394+I405)</f>
        <v>1940519</v>
      </c>
      <c r="J393" s="224">
        <f t="shared" si="186"/>
        <v>857090.02</v>
      </c>
      <c r="K393" s="344">
        <f t="shared" si="161"/>
        <v>44.168081837900068</v>
      </c>
    </row>
    <row r="394" spans="1:11" ht="38.25" customHeight="1" x14ac:dyDescent="0.25">
      <c r="A394" s="335" t="s">
        <v>413</v>
      </c>
      <c r="B394" s="108">
        <v>70</v>
      </c>
      <c r="C394" s="65" t="s">
        <v>143</v>
      </c>
      <c r="D394" s="65" t="s">
        <v>6</v>
      </c>
      <c r="E394" s="59">
        <v>928</v>
      </c>
      <c r="F394" s="138" t="s">
        <v>121</v>
      </c>
      <c r="G394" s="138" t="s">
        <v>7</v>
      </c>
      <c r="H394" s="92">
        <f>SUM(H395+H398)</f>
        <v>902659</v>
      </c>
      <c r="I394" s="92">
        <f t="shared" ref="I394:J394" si="187">SUM(I395+I398)</f>
        <v>902659</v>
      </c>
      <c r="J394" s="92">
        <f t="shared" si="187"/>
        <v>387283.98</v>
      </c>
      <c r="K394" s="344">
        <f t="shared" si="161"/>
        <v>42.904793504523852</v>
      </c>
    </row>
    <row r="395" spans="1:11" ht="30" customHeight="1" x14ac:dyDescent="0.25">
      <c r="A395" s="81" t="s">
        <v>97</v>
      </c>
      <c r="B395" s="108">
        <v>70</v>
      </c>
      <c r="C395" s="65" t="s">
        <v>143</v>
      </c>
      <c r="D395" s="65" t="s">
        <v>6</v>
      </c>
      <c r="E395" s="59">
        <v>928</v>
      </c>
      <c r="F395" s="138">
        <v>80010</v>
      </c>
      <c r="G395" s="139" t="s">
        <v>7</v>
      </c>
      <c r="H395" s="92">
        <f t="shared" ref="H395:J396" si="188">SUM(H396)</f>
        <v>366002</v>
      </c>
      <c r="I395" s="92">
        <f t="shared" si="188"/>
        <v>366002</v>
      </c>
      <c r="J395" s="92">
        <f t="shared" si="188"/>
        <v>160884.35</v>
      </c>
      <c r="K395" s="344">
        <f t="shared" si="161"/>
        <v>43.957232474139488</v>
      </c>
    </row>
    <row r="396" spans="1:11" ht="33" x14ac:dyDescent="0.25">
      <c r="A396" s="55" t="s">
        <v>28</v>
      </c>
      <c r="B396" s="87">
        <v>70</v>
      </c>
      <c r="C396" s="63" t="s">
        <v>143</v>
      </c>
      <c r="D396" s="63" t="s">
        <v>6</v>
      </c>
      <c r="E396" s="44">
        <v>928</v>
      </c>
      <c r="F396" s="110">
        <v>80010</v>
      </c>
      <c r="G396" s="109" t="s">
        <v>29</v>
      </c>
      <c r="H396" s="228">
        <f t="shared" si="188"/>
        <v>366002</v>
      </c>
      <c r="I396" s="228">
        <f t="shared" si="188"/>
        <v>366002</v>
      </c>
      <c r="J396" s="228">
        <f t="shared" si="188"/>
        <v>160884.35</v>
      </c>
      <c r="K396" s="344">
        <f t="shared" si="161"/>
        <v>43.957232474139488</v>
      </c>
    </row>
    <row r="397" spans="1:11" x14ac:dyDescent="0.25">
      <c r="A397" s="46" t="s">
        <v>30</v>
      </c>
      <c r="B397" s="87">
        <v>70</v>
      </c>
      <c r="C397" s="63" t="s">
        <v>143</v>
      </c>
      <c r="D397" s="63" t="s">
        <v>6</v>
      </c>
      <c r="E397" s="44">
        <v>928</v>
      </c>
      <c r="F397" s="110">
        <v>80010</v>
      </c>
      <c r="G397" s="109" t="s">
        <v>31</v>
      </c>
      <c r="H397" s="228">
        <f>SUM(Лист1!G419)</f>
        <v>366002</v>
      </c>
      <c r="I397" s="228">
        <f>SUM(Лист1!H419)</f>
        <v>366002</v>
      </c>
      <c r="J397" s="228">
        <f>SUM(Лист1!I419)</f>
        <v>160884.35</v>
      </c>
      <c r="K397" s="344">
        <f t="shared" ref="K397:K419" si="189">SUM(J397/I397*100)</f>
        <v>43.957232474139488</v>
      </c>
    </row>
    <row r="398" spans="1:11" ht="24.75" x14ac:dyDescent="0.25">
      <c r="A398" s="81" t="s">
        <v>99</v>
      </c>
      <c r="B398" s="108">
        <v>70</v>
      </c>
      <c r="C398" s="65" t="s">
        <v>143</v>
      </c>
      <c r="D398" s="65" t="s">
        <v>6</v>
      </c>
      <c r="E398" s="59">
        <v>928</v>
      </c>
      <c r="F398" s="139" t="s">
        <v>180</v>
      </c>
      <c r="G398" s="135" t="s">
        <v>7</v>
      </c>
      <c r="H398" s="92">
        <f>SUM(H399+H401+H403)</f>
        <v>536657</v>
      </c>
      <c r="I398" s="92">
        <f t="shared" ref="I398:J398" si="190">SUM(I399+I401+I403)</f>
        <v>536657</v>
      </c>
      <c r="J398" s="92">
        <f t="shared" si="190"/>
        <v>226399.63</v>
      </c>
      <c r="K398" s="344">
        <f t="shared" si="189"/>
        <v>42.187026350164068</v>
      </c>
    </row>
    <row r="399" spans="1:11" ht="33" x14ac:dyDescent="0.25">
      <c r="A399" s="55" t="s">
        <v>28</v>
      </c>
      <c r="B399" s="87">
        <v>70</v>
      </c>
      <c r="C399" s="63" t="s">
        <v>143</v>
      </c>
      <c r="D399" s="63" t="s">
        <v>6</v>
      </c>
      <c r="E399" s="44">
        <v>928</v>
      </c>
      <c r="F399" s="111" t="s">
        <v>180</v>
      </c>
      <c r="G399" s="109" t="s">
        <v>29</v>
      </c>
      <c r="H399" s="228">
        <f>SUM(H400)</f>
        <v>440057</v>
      </c>
      <c r="I399" s="228">
        <f t="shared" ref="I399:J399" si="191">SUM(I400)</f>
        <v>440057</v>
      </c>
      <c r="J399" s="228">
        <f t="shared" si="191"/>
        <v>198429.63</v>
      </c>
      <c r="K399" s="344">
        <f t="shared" si="189"/>
        <v>45.091801743864998</v>
      </c>
    </row>
    <row r="400" spans="1:11" x14ac:dyDescent="0.25">
      <c r="A400" s="46" t="s">
        <v>30</v>
      </c>
      <c r="B400" s="87">
        <v>70</v>
      </c>
      <c r="C400" s="63" t="s">
        <v>143</v>
      </c>
      <c r="D400" s="63" t="s">
        <v>6</v>
      </c>
      <c r="E400" s="44">
        <v>928</v>
      </c>
      <c r="F400" s="111" t="s">
        <v>180</v>
      </c>
      <c r="G400" s="109" t="s">
        <v>31</v>
      </c>
      <c r="H400" s="228">
        <f>SUM(Лист1!G423)</f>
        <v>440057</v>
      </c>
      <c r="I400" s="228">
        <f>SUM(Лист1!H423)</f>
        <v>440057</v>
      </c>
      <c r="J400" s="228">
        <f>SUM(Лист1!I423)</f>
        <v>198429.63</v>
      </c>
      <c r="K400" s="344">
        <f t="shared" si="189"/>
        <v>45.091801743864998</v>
      </c>
    </row>
    <row r="401" spans="1:11" x14ac:dyDescent="0.25">
      <c r="A401" s="55" t="s">
        <v>11</v>
      </c>
      <c r="B401" s="87">
        <v>70</v>
      </c>
      <c r="C401" s="63" t="s">
        <v>143</v>
      </c>
      <c r="D401" s="63" t="s">
        <v>6</v>
      </c>
      <c r="E401" s="44">
        <v>928</v>
      </c>
      <c r="F401" s="111" t="s">
        <v>180</v>
      </c>
      <c r="G401" s="109" t="s">
        <v>12</v>
      </c>
      <c r="H401" s="228">
        <f>SUM(H402)</f>
        <v>86200</v>
      </c>
      <c r="I401" s="228">
        <f t="shared" ref="I401:J401" si="192">SUM(I402)</f>
        <v>86200</v>
      </c>
      <c r="J401" s="228">
        <f t="shared" si="192"/>
        <v>26970</v>
      </c>
      <c r="K401" s="344">
        <f t="shared" si="189"/>
        <v>31.287703016241299</v>
      </c>
    </row>
    <row r="402" spans="1:11" x14ac:dyDescent="0.25">
      <c r="A402" s="113" t="s">
        <v>154</v>
      </c>
      <c r="B402" s="87">
        <v>70</v>
      </c>
      <c r="C402" s="63" t="s">
        <v>143</v>
      </c>
      <c r="D402" s="63" t="s">
        <v>6</v>
      </c>
      <c r="E402" s="44">
        <v>928</v>
      </c>
      <c r="F402" s="111" t="s">
        <v>180</v>
      </c>
      <c r="G402" s="109" t="s">
        <v>14</v>
      </c>
      <c r="H402" s="228">
        <f>SUM(Лист1!G425)</f>
        <v>86200</v>
      </c>
      <c r="I402" s="228">
        <f>SUM(Лист1!H425)</f>
        <v>86200</v>
      </c>
      <c r="J402" s="228">
        <f>SUM(Лист1!I425)</f>
        <v>26970</v>
      </c>
      <c r="K402" s="344">
        <f t="shared" si="189"/>
        <v>31.287703016241299</v>
      </c>
    </row>
    <row r="403" spans="1:11" x14ac:dyDescent="0.25">
      <c r="A403" s="55" t="s">
        <v>34</v>
      </c>
      <c r="B403" s="87">
        <v>70</v>
      </c>
      <c r="C403" s="63" t="s">
        <v>143</v>
      </c>
      <c r="D403" s="63" t="s">
        <v>6</v>
      </c>
      <c r="E403" s="44">
        <v>928</v>
      </c>
      <c r="F403" s="111" t="s">
        <v>180</v>
      </c>
      <c r="G403" s="109" t="s">
        <v>35</v>
      </c>
      <c r="H403" s="228">
        <f>SUM(H404)</f>
        <v>10400</v>
      </c>
      <c r="I403" s="228">
        <f t="shared" ref="I403:J403" si="193">SUM(I404)</f>
        <v>10400</v>
      </c>
      <c r="J403" s="228">
        <f t="shared" si="193"/>
        <v>1000</v>
      </c>
      <c r="K403" s="344">
        <f t="shared" si="189"/>
        <v>9.6153846153846168</v>
      </c>
    </row>
    <row r="404" spans="1:11" x14ac:dyDescent="0.25">
      <c r="A404" s="46" t="s">
        <v>136</v>
      </c>
      <c r="B404" s="87">
        <v>70</v>
      </c>
      <c r="C404" s="63" t="s">
        <v>143</v>
      </c>
      <c r="D404" s="63" t="s">
        <v>6</v>
      </c>
      <c r="E404" s="44">
        <v>928</v>
      </c>
      <c r="F404" s="111" t="s">
        <v>180</v>
      </c>
      <c r="G404" s="109" t="s">
        <v>135</v>
      </c>
      <c r="H404" s="228">
        <f>SUM(Лист1!G427)</f>
        <v>10400</v>
      </c>
      <c r="I404" s="228">
        <f>SUM(Лист1!H427)</f>
        <v>10400</v>
      </c>
      <c r="J404" s="228">
        <f>SUM(Лист1!I427)</f>
        <v>1000</v>
      </c>
      <c r="K404" s="344">
        <f t="shared" si="189"/>
        <v>9.6153846153846168</v>
      </c>
    </row>
    <row r="405" spans="1:11" ht="36" x14ac:dyDescent="0.25">
      <c r="A405" s="333" t="s">
        <v>414</v>
      </c>
      <c r="B405" s="108">
        <v>70</v>
      </c>
      <c r="C405" s="65" t="s">
        <v>143</v>
      </c>
      <c r="D405" s="65" t="s">
        <v>6</v>
      </c>
      <c r="E405" s="59">
        <v>929</v>
      </c>
      <c r="F405" s="138" t="s">
        <v>121</v>
      </c>
      <c r="G405" s="138" t="s">
        <v>7</v>
      </c>
      <c r="H405" s="92">
        <f>SUM(H406+H409+H416)</f>
        <v>1037860</v>
      </c>
      <c r="I405" s="92">
        <f t="shared" ref="I405:J405" si="194">SUM(I406+I409+I416)</f>
        <v>1037860</v>
      </c>
      <c r="J405" s="92">
        <f t="shared" si="194"/>
        <v>469806.04</v>
      </c>
      <c r="K405" s="344">
        <f t="shared" si="189"/>
        <v>45.266802844314256</v>
      </c>
    </row>
    <row r="406" spans="1:11" ht="39" x14ac:dyDescent="0.25">
      <c r="A406" s="120" t="s">
        <v>231</v>
      </c>
      <c r="B406" s="108">
        <v>70</v>
      </c>
      <c r="C406" s="65" t="s">
        <v>143</v>
      </c>
      <c r="D406" s="65" t="s">
        <v>6</v>
      </c>
      <c r="E406" s="140" t="s">
        <v>101</v>
      </c>
      <c r="F406" s="138">
        <v>80050</v>
      </c>
      <c r="G406" s="135" t="s">
        <v>7</v>
      </c>
      <c r="H406" s="92">
        <f t="shared" ref="H406:J407" si="195">SUM(H407)</f>
        <v>767162</v>
      </c>
      <c r="I406" s="92">
        <f t="shared" si="195"/>
        <v>767162</v>
      </c>
      <c r="J406" s="92">
        <f t="shared" si="195"/>
        <v>463756.04</v>
      </c>
      <c r="K406" s="344">
        <f t="shared" si="189"/>
        <v>60.45086174758395</v>
      </c>
    </row>
    <row r="407" spans="1:11" ht="33" x14ac:dyDescent="0.25">
      <c r="A407" s="55" t="s">
        <v>28</v>
      </c>
      <c r="B407" s="87">
        <v>70</v>
      </c>
      <c r="C407" s="63" t="s">
        <v>143</v>
      </c>
      <c r="D407" s="63" t="s">
        <v>6</v>
      </c>
      <c r="E407" s="141" t="s">
        <v>101</v>
      </c>
      <c r="F407" s="148">
        <v>80050</v>
      </c>
      <c r="G407" s="133" t="s">
        <v>29</v>
      </c>
      <c r="H407" s="228">
        <f t="shared" si="195"/>
        <v>767162</v>
      </c>
      <c r="I407" s="228">
        <f t="shared" si="195"/>
        <v>767162</v>
      </c>
      <c r="J407" s="228">
        <f t="shared" si="195"/>
        <v>463756.04</v>
      </c>
      <c r="K407" s="344">
        <f t="shared" si="189"/>
        <v>60.45086174758395</v>
      </c>
    </row>
    <row r="408" spans="1:11" x14ac:dyDescent="0.25">
      <c r="A408" s="46" t="s">
        <v>30</v>
      </c>
      <c r="B408" s="87">
        <v>70</v>
      </c>
      <c r="C408" s="63" t="s">
        <v>143</v>
      </c>
      <c r="D408" s="63" t="s">
        <v>6</v>
      </c>
      <c r="E408" s="141" t="s">
        <v>101</v>
      </c>
      <c r="F408" s="148">
        <v>80050</v>
      </c>
      <c r="G408" s="133" t="s">
        <v>31</v>
      </c>
      <c r="H408" s="228">
        <f>SUM(Лист1!G433)</f>
        <v>767162</v>
      </c>
      <c r="I408" s="228">
        <f>SUM(Лист1!H433)</f>
        <v>767162</v>
      </c>
      <c r="J408" s="228">
        <f>SUM(Лист1!I433)</f>
        <v>463756.04</v>
      </c>
      <c r="K408" s="344">
        <f t="shared" si="189"/>
        <v>60.45086174758395</v>
      </c>
    </row>
    <row r="409" spans="1:11" ht="24.75" x14ac:dyDescent="0.25">
      <c r="A409" s="146" t="s">
        <v>99</v>
      </c>
      <c r="B409" s="108">
        <v>70</v>
      </c>
      <c r="C409" s="65" t="s">
        <v>143</v>
      </c>
      <c r="D409" s="65" t="s">
        <v>6</v>
      </c>
      <c r="E409" s="140" t="s">
        <v>101</v>
      </c>
      <c r="F409" s="139" t="s">
        <v>180</v>
      </c>
      <c r="G409" s="135" t="s">
        <v>7</v>
      </c>
      <c r="H409" s="92">
        <f>SUM(H410+H412+H414)</f>
        <v>132258</v>
      </c>
      <c r="I409" s="92">
        <f t="shared" ref="I409:J409" si="196">SUM(I410+I412+I414)</f>
        <v>132258</v>
      </c>
      <c r="J409" s="92">
        <f t="shared" si="196"/>
        <v>6050</v>
      </c>
      <c r="K409" s="344">
        <f t="shared" si="189"/>
        <v>4.5743924753134024</v>
      </c>
    </row>
    <row r="410" spans="1:11" ht="33" x14ac:dyDescent="0.25">
      <c r="A410" s="55" t="s">
        <v>28</v>
      </c>
      <c r="B410" s="87">
        <v>70</v>
      </c>
      <c r="C410" s="63" t="s">
        <v>143</v>
      </c>
      <c r="D410" s="63" t="s">
        <v>6</v>
      </c>
      <c r="E410" s="141" t="s">
        <v>101</v>
      </c>
      <c r="F410" s="111" t="s">
        <v>180</v>
      </c>
      <c r="G410" s="133" t="s">
        <v>29</v>
      </c>
      <c r="H410" s="228">
        <f>SUM(H411)</f>
        <v>104596</v>
      </c>
      <c r="I410" s="228">
        <f t="shared" ref="I410:J410" si="197">SUM(I411)</f>
        <v>104596</v>
      </c>
      <c r="J410" s="228">
        <f t="shared" si="197"/>
        <v>0</v>
      </c>
      <c r="K410" s="344">
        <f t="shared" si="189"/>
        <v>0</v>
      </c>
    </row>
    <row r="411" spans="1:11" x14ac:dyDescent="0.25">
      <c r="A411" s="46" t="s">
        <v>30</v>
      </c>
      <c r="B411" s="87">
        <v>70</v>
      </c>
      <c r="C411" s="63" t="s">
        <v>143</v>
      </c>
      <c r="D411" s="63" t="s">
        <v>6</v>
      </c>
      <c r="E411" s="141" t="s">
        <v>101</v>
      </c>
      <c r="F411" s="111" t="s">
        <v>180</v>
      </c>
      <c r="G411" s="133" t="s">
        <v>31</v>
      </c>
      <c r="H411" s="228">
        <f>SUM(Лист1!G436)</f>
        <v>104596</v>
      </c>
      <c r="I411" s="228">
        <f>SUM(Лист1!H436)</f>
        <v>104596</v>
      </c>
      <c r="J411" s="228">
        <f>SUM(Лист1!I436)</f>
        <v>0</v>
      </c>
      <c r="K411" s="344">
        <f t="shared" si="189"/>
        <v>0</v>
      </c>
    </row>
    <row r="412" spans="1:11" x14ac:dyDescent="0.25">
      <c r="A412" s="55" t="s">
        <v>11</v>
      </c>
      <c r="B412" s="87">
        <v>70</v>
      </c>
      <c r="C412" s="63" t="s">
        <v>143</v>
      </c>
      <c r="D412" s="63" t="s">
        <v>6</v>
      </c>
      <c r="E412" s="141" t="s">
        <v>101</v>
      </c>
      <c r="F412" s="111" t="s">
        <v>180</v>
      </c>
      <c r="G412" s="133" t="s">
        <v>12</v>
      </c>
      <c r="H412" s="228">
        <f>SUM(H413)</f>
        <v>26862</v>
      </c>
      <c r="I412" s="228">
        <f t="shared" ref="I412:J412" si="198">SUM(I413)</f>
        <v>26862</v>
      </c>
      <c r="J412" s="228">
        <f t="shared" si="198"/>
        <v>6050</v>
      </c>
      <c r="K412" s="344">
        <f t="shared" si="189"/>
        <v>22.522522522522522</v>
      </c>
    </row>
    <row r="413" spans="1:11" x14ac:dyDescent="0.25">
      <c r="A413" s="113" t="s">
        <v>154</v>
      </c>
      <c r="B413" s="87">
        <v>70</v>
      </c>
      <c r="C413" s="63" t="s">
        <v>143</v>
      </c>
      <c r="D413" s="63" t="s">
        <v>6</v>
      </c>
      <c r="E413" s="141" t="s">
        <v>101</v>
      </c>
      <c r="F413" s="111" t="s">
        <v>180</v>
      </c>
      <c r="G413" s="133" t="s">
        <v>14</v>
      </c>
      <c r="H413" s="228">
        <f>SUM(Лист1!G438)</f>
        <v>26862</v>
      </c>
      <c r="I413" s="228">
        <f>SUM(Лист1!H438)</f>
        <v>26862</v>
      </c>
      <c r="J413" s="228">
        <f>SUM(Лист1!I438)</f>
        <v>6050</v>
      </c>
      <c r="K413" s="344">
        <f t="shared" si="189"/>
        <v>22.522522522522522</v>
      </c>
    </row>
    <row r="414" spans="1:11" x14ac:dyDescent="0.25">
      <c r="A414" s="55" t="s">
        <v>34</v>
      </c>
      <c r="B414" s="87">
        <v>70</v>
      </c>
      <c r="C414" s="63" t="s">
        <v>143</v>
      </c>
      <c r="D414" s="63" t="s">
        <v>6</v>
      </c>
      <c r="E414" s="141" t="s">
        <v>101</v>
      </c>
      <c r="F414" s="111" t="s">
        <v>180</v>
      </c>
      <c r="G414" s="133" t="s">
        <v>35</v>
      </c>
      <c r="H414" s="228">
        <f>SUM(H415)</f>
        <v>800</v>
      </c>
      <c r="I414" s="228">
        <f t="shared" ref="I414:J414" si="199">SUM(I415)</f>
        <v>800</v>
      </c>
      <c r="J414" s="228">
        <f t="shared" si="199"/>
        <v>0</v>
      </c>
      <c r="K414" s="344">
        <f t="shared" si="189"/>
        <v>0</v>
      </c>
    </row>
    <row r="415" spans="1:11" x14ac:dyDescent="0.25">
      <c r="A415" s="113" t="s">
        <v>136</v>
      </c>
      <c r="B415" s="87">
        <v>70</v>
      </c>
      <c r="C415" s="63" t="s">
        <v>143</v>
      </c>
      <c r="D415" s="63" t="s">
        <v>6</v>
      </c>
      <c r="E415" s="141" t="s">
        <v>101</v>
      </c>
      <c r="F415" s="111" t="s">
        <v>180</v>
      </c>
      <c r="G415" s="133" t="s">
        <v>135</v>
      </c>
      <c r="H415" s="228">
        <f>SUM(Лист1!G440)</f>
        <v>800</v>
      </c>
      <c r="I415" s="228">
        <f>SUM(Лист1!H440)</f>
        <v>800</v>
      </c>
      <c r="J415" s="228">
        <f>SUM(Лист1!I440)</f>
        <v>0</v>
      </c>
      <c r="K415" s="344">
        <f t="shared" si="189"/>
        <v>0</v>
      </c>
    </row>
    <row r="416" spans="1:11" ht="64.5" x14ac:dyDescent="0.25">
      <c r="A416" s="123" t="s">
        <v>267</v>
      </c>
      <c r="B416" s="108">
        <v>70</v>
      </c>
      <c r="C416" s="65" t="s">
        <v>143</v>
      </c>
      <c r="D416" s="65" t="s">
        <v>6</v>
      </c>
      <c r="E416" s="140" t="s">
        <v>101</v>
      </c>
      <c r="F416" s="138">
        <v>84200</v>
      </c>
      <c r="G416" s="135" t="s">
        <v>7</v>
      </c>
      <c r="H416" s="92">
        <f t="shared" ref="H416:J417" si="200">SUM(H417)</f>
        <v>138440</v>
      </c>
      <c r="I416" s="92">
        <f t="shared" si="200"/>
        <v>138440</v>
      </c>
      <c r="J416" s="92">
        <f t="shared" si="200"/>
        <v>0</v>
      </c>
      <c r="K416" s="344">
        <f t="shared" si="189"/>
        <v>0</v>
      </c>
    </row>
    <row r="417" spans="1:11" ht="40.9" customHeight="1" x14ac:dyDescent="0.25">
      <c r="A417" s="113" t="s">
        <v>28</v>
      </c>
      <c r="B417" s="87">
        <v>70</v>
      </c>
      <c r="C417" s="63" t="s">
        <v>143</v>
      </c>
      <c r="D417" s="63" t="s">
        <v>6</v>
      </c>
      <c r="E417" s="141" t="s">
        <v>101</v>
      </c>
      <c r="F417" s="148">
        <v>84200</v>
      </c>
      <c r="G417" s="133" t="s">
        <v>29</v>
      </c>
      <c r="H417" s="228">
        <f t="shared" si="200"/>
        <v>138440</v>
      </c>
      <c r="I417" s="228">
        <f t="shared" si="200"/>
        <v>138440</v>
      </c>
      <c r="J417" s="228">
        <f t="shared" si="200"/>
        <v>0</v>
      </c>
      <c r="K417" s="344">
        <f t="shared" si="189"/>
        <v>0</v>
      </c>
    </row>
    <row r="418" spans="1:11" x14ac:dyDescent="0.25">
      <c r="A418" s="113" t="s">
        <v>30</v>
      </c>
      <c r="B418" s="87">
        <v>70</v>
      </c>
      <c r="C418" s="63" t="s">
        <v>143</v>
      </c>
      <c r="D418" s="63" t="s">
        <v>6</v>
      </c>
      <c r="E418" s="141" t="s">
        <v>101</v>
      </c>
      <c r="F418" s="148">
        <v>84200</v>
      </c>
      <c r="G418" s="133" t="s">
        <v>31</v>
      </c>
      <c r="H418" s="228">
        <f>SUM(Лист1!G443)</f>
        <v>138440</v>
      </c>
      <c r="I418" s="228">
        <f>SUM(Лист1!H443)</f>
        <v>138440</v>
      </c>
      <c r="J418" s="228">
        <f>SUM(Лист1!I443)</f>
        <v>0</v>
      </c>
      <c r="K418" s="344">
        <f t="shared" si="189"/>
        <v>0</v>
      </c>
    </row>
    <row r="419" spans="1:11" ht="15.75" x14ac:dyDescent="0.25">
      <c r="A419" s="53" t="s">
        <v>102</v>
      </c>
      <c r="B419" s="68"/>
      <c r="C419" s="68"/>
      <c r="D419" s="68"/>
      <c r="E419" s="68"/>
      <c r="F419" s="68"/>
      <c r="G419" s="68"/>
      <c r="H419" s="92">
        <f>SUM(H12+H36+H183+H262+H393+H347+H361+H368+H354)</f>
        <v>1053335097.6999999</v>
      </c>
      <c r="I419" s="92">
        <f t="shared" ref="I419:J419" si="201">SUM(I12+I36+I183+I262+I393+I347+I361+I368+I354)</f>
        <v>1064406561.26</v>
      </c>
      <c r="J419" s="92">
        <f t="shared" si="201"/>
        <v>426250622.72000009</v>
      </c>
      <c r="K419" s="344">
        <f t="shared" si="189"/>
        <v>40.045846975560018</v>
      </c>
    </row>
    <row r="420" spans="1:11" x14ac:dyDescent="0.25">
      <c r="B420" s="229"/>
      <c r="C420" s="229"/>
      <c r="D420" s="229"/>
      <c r="E420" s="229"/>
      <c r="F420" s="229"/>
      <c r="G420" s="229"/>
      <c r="H420" s="229"/>
    </row>
  </sheetData>
  <mergeCells count="8">
    <mergeCell ref="A8:K8"/>
    <mergeCell ref="C7:H7"/>
    <mergeCell ref="I7:J7"/>
    <mergeCell ref="J6:K6"/>
    <mergeCell ref="H1:K1"/>
    <mergeCell ref="H2:K2"/>
    <mergeCell ref="H3:K3"/>
    <mergeCell ref="H4:K4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9"/>
  <sheetViews>
    <sheetView topLeftCell="A391" zoomScale="80" zoomScaleNormal="80" workbookViewId="0">
      <selection activeCell="A415" sqref="A415"/>
    </sheetView>
  </sheetViews>
  <sheetFormatPr defaultRowHeight="15" x14ac:dyDescent="0.25"/>
  <cols>
    <col min="1" max="1" width="58.28515625" customWidth="1"/>
    <col min="4" max="4" width="17" customWidth="1"/>
    <col min="6" max="6" width="20.140625" customWidth="1"/>
    <col min="7" max="7" width="17.42578125" customWidth="1"/>
    <col min="8" max="8" width="19.28515625" customWidth="1"/>
    <col min="9" max="9" width="19.28515625" style="229" customWidth="1"/>
  </cols>
  <sheetData>
    <row r="1" spans="1:9" ht="16.149999999999999" customHeight="1" x14ac:dyDescent="0.25">
      <c r="F1" s="350"/>
      <c r="G1" s="350"/>
      <c r="H1" s="350"/>
      <c r="I1" s="350"/>
    </row>
    <row r="2" spans="1:9" ht="13.5" customHeight="1" x14ac:dyDescent="0.25">
      <c r="A2" s="102"/>
      <c r="B2" s="164"/>
      <c r="C2" s="255"/>
      <c r="D2" s="255"/>
      <c r="E2" s="255"/>
      <c r="F2" s="255"/>
    </row>
    <row r="3" spans="1:9" ht="17.45" customHeight="1" x14ac:dyDescent="0.25">
      <c r="A3" s="349" t="s">
        <v>422</v>
      </c>
      <c r="B3" s="349"/>
      <c r="C3" s="349"/>
      <c r="D3" s="349"/>
      <c r="E3" s="349"/>
      <c r="F3" s="349"/>
      <c r="G3" s="349"/>
      <c r="H3" s="349"/>
      <c r="I3" s="349"/>
    </row>
    <row r="4" spans="1:9" ht="17.45" customHeight="1" x14ac:dyDescent="0.25">
      <c r="A4" s="349" t="s">
        <v>254</v>
      </c>
      <c r="B4" s="349"/>
      <c r="C4" s="349"/>
      <c r="D4" s="349"/>
      <c r="E4" s="349"/>
      <c r="F4" s="349"/>
      <c r="G4" s="349"/>
      <c r="H4" s="349"/>
      <c r="I4" s="349"/>
    </row>
    <row r="5" spans="1:9" ht="17.45" customHeight="1" x14ac:dyDescent="0.25">
      <c r="A5" s="349" t="s">
        <v>423</v>
      </c>
      <c r="B5" s="349"/>
      <c r="C5" s="349"/>
      <c r="D5" s="349"/>
      <c r="E5" s="349"/>
      <c r="F5" s="349"/>
      <c r="G5" s="349"/>
      <c r="H5" s="349"/>
      <c r="I5" s="349"/>
    </row>
    <row r="6" spans="1:9" ht="18" x14ac:dyDescent="0.25">
      <c r="A6" s="106"/>
      <c r="B6" s="103"/>
      <c r="C6" s="104"/>
      <c r="D6" s="104"/>
      <c r="E6" s="105"/>
      <c r="F6" s="105"/>
      <c r="G6" s="254"/>
      <c r="H6" t="s">
        <v>173</v>
      </c>
    </row>
    <row r="7" spans="1:9" ht="62.45" customHeight="1" x14ac:dyDescent="0.25">
      <c r="A7" s="251" t="s">
        <v>0</v>
      </c>
      <c r="B7" s="252" t="s">
        <v>2</v>
      </c>
      <c r="C7" s="253" t="s">
        <v>3</v>
      </c>
      <c r="D7" s="253" t="s">
        <v>4</v>
      </c>
      <c r="E7" s="253" t="s">
        <v>5</v>
      </c>
      <c r="F7" s="337" t="s">
        <v>416</v>
      </c>
      <c r="G7" s="337" t="s">
        <v>417</v>
      </c>
      <c r="H7" s="338" t="s">
        <v>419</v>
      </c>
      <c r="I7" s="345" t="s">
        <v>418</v>
      </c>
    </row>
    <row r="8" spans="1:9" ht="14.45" x14ac:dyDescent="0.3">
      <c r="A8" s="107">
        <v>1</v>
      </c>
      <c r="B8" s="165" t="s">
        <v>109</v>
      </c>
      <c r="C8" s="166">
        <v>3</v>
      </c>
      <c r="D8" s="166">
        <v>4</v>
      </c>
      <c r="E8" s="166">
        <v>5</v>
      </c>
      <c r="F8" s="107">
        <v>6</v>
      </c>
      <c r="G8" s="107">
        <v>7</v>
      </c>
      <c r="H8" s="107">
        <v>8</v>
      </c>
      <c r="I8" s="7">
        <v>9</v>
      </c>
    </row>
    <row r="9" spans="1:9" ht="18" x14ac:dyDescent="0.25">
      <c r="A9" s="167" t="s">
        <v>41</v>
      </c>
      <c r="B9" s="168" t="s">
        <v>21</v>
      </c>
      <c r="C9" s="169" t="s">
        <v>6</v>
      </c>
      <c r="D9" s="169" t="s">
        <v>112</v>
      </c>
      <c r="E9" s="169" t="s">
        <v>7</v>
      </c>
      <c r="F9" s="191">
        <f>SUM(F10+F14+F22+F40+F61+F65+F36)</f>
        <v>47024529.840000004</v>
      </c>
      <c r="G9" s="191">
        <f t="shared" ref="G9:H9" si="0">SUM(G10+G14+G22+G40+G61+G65+G36)</f>
        <v>47024529.840000004</v>
      </c>
      <c r="H9" s="191">
        <f t="shared" si="0"/>
        <v>18399645.779999997</v>
      </c>
      <c r="I9" s="346">
        <f>SUM(H9/G9*100)</f>
        <v>39.127761282471965</v>
      </c>
    </row>
    <row r="10" spans="1:9" ht="39" x14ac:dyDescent="0.25">
      <c r="A10" s="112" t="s">
        <v>96</v>
      </c>
      <c r="B10" s="170" t="s">
        <v>21</v>
      </c>
      <c r="C10" s="171" t="s">
        <v>23</v>
      </c>
      <c r="D10" s="171" t="s">
        <v>112</v>
      </c>
      <c r="E10" s="172" t="s">
        <v>7</v>
      </c>
      <c r="F10" s="210">
        <f t="shared" ref="F10:H12" si="1">SUM(F11)</f>
        <v>366002</v>
      </c>
      <c r="G10" s="210">
        <f t="shared" si="1"/>
        <v>366002</v>
      </c>
      <c r="H10" s="210">
        <f t="shared" si="1"/>
        <v>160884.35</v>
      </c>
      <c r="I10" s="346">
        <f t="shared" ref="I10:I73" si="2">SUM(H10/G10*100)</f>
        <v>43.957232474139488</v>
      </c>
    </row>
    <row r="11" spans="1:9" ht="26.25" x14ac:dyDescent="0.25">
      <c r="A11" s="173" t="s">
        <v>110</v>
      </c>
      <c r="B11" s="133" t="s">
        <v>21</v>
      </c>
      <c r="C11" s="148" t="s">
        <v>23</v>
      </c>
      <c r="D11" s="148">
        <v>7000080010</v>
      </c>
      <c r="E11" s="152" t="s">
        <v>7</v>
      </c>
      <c r="F11" s="155">
        <f t="shared" si="1"/>
        <v>366002</v>
      </c>
      <c r="G11" s="155">
        <f t="shared" si="1"/>
        <v>366002</v>
      </c>
      <c r="H11" s="155">
        <f t="shared" si="1"/>
        <v>160884.35</v>
      </c>
      <c r="I11" s="347">
        <f t="shared" si="2"/>
        <v>43.957232474139488</v>
      </c>
    </row>
    <row r="12" spans="1:9" ht="34.5" x14ac:dyDescent="0.25">
      <c r="A12" s="113" t="s">
        <v>28</v>
      </c>
      <c r="B12" s="133" t="s">
        <v>21</v>
      </c>
      <c r="C12" s="148" t="s">
        <v>23</v>
      </c>
      <c r="D12" s="110">
        <v>7000080010</v>
      </c>
      <c r="E12" s="152" t="s">
        <v>29</v>
      </c>
      <c r="F12" s="155">
        <f t="shared" si="1"/>
        <v>366002</v>
      </c>
      <c r="G12" s="155">
        <f t="shared" si="1"/>
        <v>366002</v>
      </c>
      <c r="H12" s="155">
        <f t="shared" si="1"/>
        <v>160884.35</v>
      </c>
      <c r="I12" s="347">
        <f t="shared" si="2"/>
        <v>43.957232474139488</v>
      </c>
    </row>
    <row r="13" spans="1:9" x14ac:dyDescent="0.25">
      <c r="A13" s="113" t="s">
        <v>30</v>
      </c>
      <c r="B13" s="133" t="s">
        <v>21</v>
      </c>
      <c r="C13" s="148" t="s">
        <v>23</v>
      </c>
      <c r="D13" s="110">
        <v>7000080010</v>
      </c>
      <c r="E13" s="152" t="s">
        <v>31</v>
      </c>
      <c r="F13" s="155">
        <f>SUM(Лист1!G419)</f>
        <v>366002</v>
      </c>
      <c r="G13" s="155">
        <f>SUM(Лист1!H419)</f>
        <v>366002</v>
      </c>
      <c r="H13" s="155">
        <f>SUM(Лист1!I419)</f>
        <v>160884.35</v>
      </c>
      <c r="I13" s="347">
        <f t="shared" si="2"/>
        <v>43.957232474139488</v>
      </c>
    </row>
    <row r="14" spans="1:9" ht="60" x14ac:dyDescent="0.25">
      <c r="A14" s="174" t="s">
        <v>111</v>
      </c>
      <c r="B14" s="170" t="s">
        <v>21</v>
      </c>
      <c r="C14" s="171" t="s">
        <v>9</v>
      </c>
      <c r="D14" s="171" t="s">
        <v>112</v>
      </c>
      <c r="E14" s="172" t="s">
        <v>7</v>
      </c>
      <c r="F14" s="202">
        <f>SUM(F15)</f>
        <v>536657</v>
      </c>
      <c r="G14" s="202">
        <f t="shared" ref="G14:H14" si="3">SUM(G15)</f>
        <v>536657</v>
      </c>
      <c r="H14" s="202">
        <f t="shared" si="3"/>
        <v>226399.63</v>
      </c>
      <c r="I14" s="346">
        <f t="shared" si="2"/>
        <v>42.187026350164068</v>
      </c>
    </row>
    <row r="15" spans="1:9" ht="26.25" x14ac:dyDescent="0.25">
      <c r="A15" s="123" t="s">
        <v>99</v>
      </c>
      <c r="B15" s="133" t="s">
        <v>21</v>
      </c>
      <c r="C15" s="133" t="s">
        <v>9</v>
      </c>
      <c r="D15" s="152" t="s">
        <v>230</v>
      </c>
      <c r="E15" s="152" t="s">
        <v>7</v>
      </c>
      <c r="F15" s="155">
        <f>SUM(F16+F18+F20)</f>
        <v>536657</v>
      </c>
      <c r="G15" s="155">
        <f t="shared" ref="G15:H15" si="4">SUM(G16+G18+G20)</f>
        <v>536657</v>
      </c>
      <c r="H15" s="155">
        <f t="shared" si="4"/>
        <v>226399.63</v>
      </c>
      <c r="I15" s="347">
        <f t="shared" si="2"/>
        <v>42.187026350164068</v>
      </c>
    </row>
    <row r="16" spans="1:9" ht="34.5" x14ac:dyDescent="0.25">
      <c r="A16" s="113" t="s">
        <v>28</v>
      </c>
      <c r="B16" s="133" t="s">
        <v>21</v>
      </c>
      <c r="C16" s="109" t="s">
        <v>9</v>
      </c>
      <c r="D16" s="111" t="s">
        <v>230</v>
      </c>
      <c r="E16" s="152" t="s">
        <v>29</v>
      </c>
      <c r="F16" s="155">
        <f>SUM(F17)</f>
        <v>440057</v>
      </c>
      <c r="G16" s="155">
        <f t="shared" ref="G16:H16" si="5">SUM(G17)</f>
        <v>440057</v>
      </c>
      <c r="H16" s="155">
        <f t="shared" si="5"/>
        <v>198429.63</v>
      </c>
      <c r="I16" s="347">
        <f t="shared" si="2"/>
        <v>45.091801743864998</v>
      </c>
    </row>
    <row r="17" spans="1:9" x14ac:dyDescent="0.25">
      <c r="A17" s="113" t="s">
        <v>30</v>
      </c>
      <c r="B17" s="133" t="s">
        <v>21</v>
      </c>
      <c r="C17" s="109" t="s">
        <v>9</v>
      </c>
      <c r="D17" s="111" t="s">
        <v>230</v>
      </c>
      <c r="E17" s="152" t="s">
        <v>31</v>
      </c>
      <c r="F17" s="155">
        <f>SUM(Лист1!G423)</f>
        <v>440057</v>
      </c>
      <c r="G17" s="155">
        <f>SUM(Лист1!H423)</f>
        <v>440057</v>
      </c>
      <c r="H17" s="155">
        <f>SUM(Лист1!I423)</f>
        <v>198429.63</v>
      </c>
      <c r="I17" s="347">
        <f t="shared" si="2"/>
        <v>45.091801743864998</v>
      </c>
    </row>
    <row r="18" spans="1:9" x14ac:dyDescent="0.25">
      <c r="A18" s="113" t="s">
        <v>11</v>
      </c>
      <c r="B18" s="109" t="s">
        <v>21</v>
      </c>
      <c r="C18" s="109" t="s">
        <v>9</v>
      </c>
      <c r="D18" s="111" t="s">
        <v>230</v>
      </c>
      <c r="E18" s="109" t="s">
        <v>12</v>
      </c>
      <c r="F18" s="155">
        <f>SUM(F19)</f>
        <v>86200</v>
      </c>
      <c r="G18" s="155">
        <f t="shared" ref="G18:H18" si="6">SUM(G19)</f>
        <v>86200</v>
      </c>
      <c r="H18" s="155">
        <f t="shared" si="6"/>
        <v>26970</v>
      </c>
      <c r="I18" s="347">
        <f t="shared" si="2"/>
        <v>31.287703016241299</v>
      </c>
    </row>
    <row r="19" spans="1:9" ht="23.25" x14ac:dyDescent="0.25">
      <c r="A19" s="113" t="s">
        <v>154</v>
      </c>
      <c r="B19" s="109" t="s">
        <v>21</v>
      </c>
      <c r="C19" s="109" t="s">
        <v>9</v>
      </c>
      <c r="D19" s="111" t="s">
        <v>230</v>
      </c>
      <c r="E19" s="109" t="s">
        <v>14</v>
      </c>
      <c r="F19" s="155">
        <f>SUM(Лист1!G425)</f>
        <v>86200</v>
      </c>
      <c r="G19" s="155">
        <f>SUM(Лист1!H425)</f>
        <v>86200</v>
      </c>
      <c r="H19" s="155">
        <f>SUM(Лист1!I425)</f>
        <v>26970</v>
      </c>
      <c r="I19" s="347">
        <f t="shared" si="2"/>
        <v>31.287703016241299</v>
      </c>
    </row>
    <row r="20" spans="1:9" x14ac:dyDescent="0.25">
      <c r="A20" s="113" t="s">
        <v>34</v>
      </c>
      <c r="B20" s="109" t="s">
        <v>21</v>
      </c>
      <c r="C20" s="109" t="s">
        <v>9</v>
      </c>
      <c r="D20" s="111" t="s">
        <v>230</v>
      </c>
      <c r="E20" s="109" t="s">
        <v>35</v>
      </c>
      <c r="F20" s="155">
        <f>SUM(F21)</f>
        <v>10400</v>
      </c>
      <c r="G20" s="155">
        <f t="shared" ref="G20:H20" si="7">SUM(G21)</f>
        <v>10400</v>
      </c>
      <c r="H20" s="155">
        <f t="shared" si="7"/>
        <v>1000</v>
      </c>
      <c r="I20" s="347">
        <f t="shared" si="2"/>
        <v>9.6153846153846168</v>
      </c>
    </row>
    <row r="21" spans="1:9" x14ac:dyDescent="0.25">
      <c r="A21" s="113" t="s">
        <v>136</v>
      </c>
      <c r="B21" s="109" t="s">
        <v>21</v>
      </c>
      <c r="C21" s="109" t="s">
        <v>9</v>
      </c>
      <c r="D21" s="111" t="s">
        <v>230</v>
      </c>
      <c r="E21" s="109" t="s">
        <v>135</v>
      </c>
      <c r="F21" s="155">
        <f>SUM(Лист1!G427)</f>
        <v>10400</v>
      </c>
      <c r="G21" s="155">
        <f>SUM(Лист1!H427)</f>
        <v>10400</v>
      </c>
      <c r="H21" s="155">
        <f>SUM(Лист1!I427)</f>
        <v>1000</v>
      </c>
      <c r="I21" s="347">
        <f t="shared" si="2"/>
        <v>9.6153846153846168</v>
      </c>
    </row>
    <row r="22" spans="1:9" ht="48.75" x14ac:dyDescent="0.25">
      <c r="A22" s="240" t="s">
        <v>171</v>
      </c>
      <c r="B22" s="135" t="s">
        <v>21</v>
      </c>
      <c r="C22" s="138" t="s">
        <v>39</v>
      </c>
      <c r="D22" s="138" t="s">
        <v>112</v>
      </c>
      <c r="E22" s="139" t="s">
        <v>7</v>
      </c>
      <c r="F22" s="209">
        <f>SUM(F23+F26+F33)</f>
        <v>30011012.07</v>
      </c>
      <c r="G22" s="209">
        <f t="shared" ref="G22:H22" si="8">SUM(G23+G26+G33)</f>
        <v>30011012.07</v>
      </c>
      <c r="H22" s="209">
        <f t="shared" si="8"/>
        <v>12035136.739999998</v>
      </c>
      <c r="I22" s="346">
        <f t="shared" si="2"/>
        <v>40.102402118023598</v>
      </c>
    </row>
    <row r="23" spans="1:9" ht="26.25" x14ac:dyDescent="0.25">
      <c r="A23" s="123" t="s">
        <v>68</v>
      </c>
      <c r="B23" s="133" t="s">
        <v>21</v>
      </c>
      <c r="C23" s="148" t="s">
        <v>39</v>
      </c>
      <c r="D23" s="110" t="s">
        <v>206</v>
      </c>
      <c r="E23" s="133" t="s">
        <v>7</v>
      </c>
      <c r="F23" s="155">
        <f t="shared" ref="F23:H24" si="9">SUM(F24)</f>
        <v>1406260</v>
      </c>
      <c r="G23" s="155">
        <f t="shared" si="9"/>
        <v>1406260</v>
      </c>
      <c r="H23" s="155">
        <f t="shared" si="9"/>
        <v>632037.6</v>
      </c>
      <c r="I23" s="347">
        <f t="shared" si="2"/>
        <v>44.944576394123423</v>
      </c>
    </row>
    <row r="24" spans="1:9" ht="34.9" customHeight="1" x14ac:dyDescent="0.25">
      <c r="A24" s="113" t="s">
        <v>28</v>
      </c>
      <c r="B24" s="109" t="s">
        <v>21</v>
      </c>
      <c r="C24" s="110" t="s">
        <v>39</v>
      </c>
      <c r="D24" s="110" t="s">
        <v>206</v>
      </c>
      <c r="E24" s="109" t="s">
        <v>29</v>
      </c>
      <c r="F24" s="155">
        <f t="shared" si="9"/>
        <v>1406260</v>
      </c>
      <c r="G24" s="155">
        <f t="shared" si="9"/>
        <v>1406260</v>
      </c>
      <c r="H24" s="155">
        <f t="shared" si="9"/>
        <v>632037.6</v>
      </c>
      <c r="I24" s="347">
        <f t="shared" si="2"/>
        <v>44.944576394123423</v>
      </c>
    </row>
    <row r="25" spans="1:9" x14ac:dyDescent="0.25">
      <c r="A25" s="113" t="s">
        <v>30</v>
      </c>
      <c r="B25" s="109" t="s">
        <v>21</v>
      </c>
      <c r="C25" s="110" t="s">
        <v>39</v>
      </c>
      <c r="D25" s="110" t="s">
        <v>206</v>
      </c>
      <c r="E25" s="109" t="s">
        <v>31</v>
      </c>
      <c r="F25" s="155">
        <f>SUM(Лист1!G212)</f>
        <v>1406260</v>
      </c>
      <c r="G25" s="155">
        <f>SUM(Лист1!H212)</f>
        <v>1406260</v>
      </c>
      <c r="H25" s="155">
        <f>SUM(Лист1!I212)</f>
        <v>632037.6</v>
      </c>
      <c r="I25" s="347">
        <f t="shared" si="2"/>
        <v>44.944576394123423</v>
      </c>
    </row>
    <row r="26" spans="1:9" ht="26.25" x14ac:dyDescent="0.25">
      <c r="A26" s="123" t="s">
        <v>27</v>
      </c>
      <c r="B26" s="133" t="s">
        <v>21</v>
      </c>
      <c r="C26" s="148" t="s">
        <v>39</v>
      </c>
      <c r="D26" s="110" t="s">
        <v>207</v>
      </c>
      <c r="E26" s="152" t="s">
        <v>7</v>
      </c>
      <c r="F26" s="155">
        <f>SUM(F27+F29+F31)</f>
        <v>28582711.07</v>
      </c>
      <c r="G26" s="155">
        <f t="shared" ref="G26:H26" si="10">SUM(G27+G29+G31)</f>
        <v>28582711.07</v>
      </c>
      <c r="H26" s="155">
        <f t="shared" si="10"/>
        <v>11403099.139999999</v>
      </c>
      <c r="I26" s="347">
        <f t="shared" si="2"/>
        <v>39.895092918489901</v>
      </c>
    </row>
    <row r="27" spans="1:9" ht="34.5" x14ac:dyDescent="0.25">
      <c r="A27" s="113" t="s">
        <v>28</v>
      </c>
      <c r="B27" s="109" t="s">
        <v>21</v>
      </c>
      <c r="C27" s="110" t="s">
        <v>39</v>
      </c>
      <c r="D27" s="110" t="s">
        <v>207</v>
      </c>
      <c r="E27" s="109" t="s">
        <v>29</v>
      </c>
      <c r="F27" s="155">
        <f>SUM(F28)</f>
        <v>20500084</v>
      </c>
      <c r="G27" s="155">
        <f t="shared" ref="G27:H27" si="11">SUM(G28)</f>
        <v>20500084</v>
      </c>
      <c r="H27" s="155">
        <f t="shared" si="11"/>
        <v>8638868.6999999993</v>
      </c>
      <c r="I27" s="347">
        <f t="shared" si="2"/>
        <v>42.140650252945299</v>
      </c>
    </row>
    <row r="28" spans="1:9" x14ac:dyDescent="0.25">
      <c r="A28" s="113" t="s">
        <v>30</v>
      </c>
      <c r="B28" s="109" t="s">
        <v>21</v>
      </c>
      <c r="C28" s="110" t="s">
        <v>39</v>
      </c>
      <c r="D28" s="110" t="s">
        <v>207</v>
      </c>
      <c r="E28" s="109" t="s">
        <v>31</v>
      </c>
      <c r="F28" s="155">
        <f>SUM(Лист1!G215)</f>
        <v>20500084</v>
      </c>
      <c r="G28" s="155">
        <f>SUM(Лист1!H215)</f>
        <v>20500084</v>
      </c>
      <c r="H28" s="155">
        <f>SUM(Лист1!I215)</f>
        <v>8638868.6999999993</v>
      </c>
      <c r="I28" s="347">
        <f t="shared" si="2"/>
        <v>42.140650252945299</v>
      </c>
    </row>
    <row r="29" spans="1:9" x14ac:dyDescent="0.25">
      <c r="A29" s="113" t="s">
        <v>11</v>
      </c>
      <c r="B29" s="109" t="s">
        <v>21</v>
      </c>
      <c r="C29" s="110" t="s">
        <v>39</v>
      </c>
      <c r="D29" s="110" t="s">
        <v>207</v>
      </c>
      <c r="E29" s="109" t="s">
        <v>12</v>
      </c>
      <c r="F29" s="155">
        <f>SUM(F30)</f>
        <v>7601627.0700000003</v>
      </c>
      <c r="G29" s="155">
        <f t="shared" ref="G29:H29" si="12">SUM(G30)</f>
        <v>7601627.0700000003</v>
      </c>
      <c r="H29" s="155">
        <f t="shared" si="12"/>
        <v>2470948.92</v>
      </c>
      <c r="I29" s="347">
        <f t="shared" si="2"/>
        <v>32.505526741132272</v>
      </c>
    </row>
    <row r="30" spans="1:9" ht="23.25" x14ac:dyDescent="0.25">
      <c r="A30" s="113" t="s">
        <v>154</v>
      </c>
      <c r="B30" s="109" t="s">
        <v>21</v>
      </c>
      <c r="C30" s="110" t="s">
        <v>39</v>
      </c>
      <c r="D30" s="110" t="s">
        <v>207</v>
      </c>
      <c r="E30" s="109" t="s">
        <v>14</v>
      </c>
      <c r="F30" s="155">
        <f>SUM(Лист1!G217)</f>
        <v>7601627.0700000003</v>
      </c>
      <c r="G30" s="155">
        <f>SUM(Лист1!H217)</f>
        <v>7601627.0700000003</v>
      </c>
      <c r="H30" s="155">
        <f>SUM(Лист1!I217)</f>
        <v>2470948.92</v>
      </c>
      <c r="I30" s="347">
        <f t="shared" si="2"/>
        <v>32.505526741132272</v>
      </c>
    </row>
    <row r="31" spans="1:9" x14ac:dyDescent="0.25">
      <c r="A31" s="113" t="s">
        <v>34</v>
      </c>
      <c r="B31" s="109" t="s">
        <v>21</v>
      </c>
      <c r="C31" s="110" t="s">
        <v>39</v>
      </c>
      <c r="D31" s="110" t="s">
        <v>207</v>
      </c>
      <c r="E31" s="109" t="s">
        <v>35</v>
      </c>
      <c r="F31" s="155">
        <f>SUM(F32)</f>
        <v>481000</v>
      </c>
      <c r="G31" s="155">
        <f t="shared" ref="G31:H31" si="13">SUM(G32)</f>
        <v>481000</v>
      </c>
      <c r="H31" s="155">
        <f t="shared" si="13"/>
        <v>293281.52</v>
      </c>
      <c r="I31" s="347">
        <f t="shared" si="2"/>
        <v>60.973288981288988</v>
      </c>
    </row>
    <row r="32" spans="1:9" x14ac:dyDescent="0.25">
      <c r="A32" s="113" t="s">
        <v>136</v>
      </c>
      <c r="B32" s="109" t="s">
        <v>21</v>
      </c>
      <c r="C32" s="110" t="s">
        <v>39</v>
      </c>
      <c r="D32" s="110" t="s">
        <v>207</v>
      </c>
      <c r="E32" s="109" t="s">
        <v>135</v>
      </c>
      <c r="F32" s="155">
        <f>SUM(Лист1!G219)</f>
        <v>481000</v>
      </c>
      <c r="G32" s="155">
        <f>SUM(Лист1!H219)</f>
        <v>481000</v>
      </c>
      <c r="H32" s="155">
        <f>SUM(Лист1!I219)</f>
        <v>293281.52</v>
      </c>
      <c r="I32" s="347">
        <f t="shared" si="2"/>
        <v>60.973288981288988</v>
      </c>
    </row>
    <row r="33" spans="1:9" ht="64.5" x14ac:dyDescent="0.25">
      <c r="A33" s="123" t="s">
        <v>268</v>
      </c>
      <c r="B33" s="133" t="s">
        <v>21</v>
      </c>
      <c r="C33" s="148" t="s">
        <v>39</v>
      </c>
      <c r="D33" s="110" t="s">
        <v>269</v>
      </c>
      <c r="E33" s="152" t="s">
        <v>7</v>
      </c>
      <c r="F33" s="155">
        <f>SUM(F34)</f>
        <v>22041</v>
      </c>
      <c r="G33" s="155">
        <f t="shared" ref="G33:H34" si="14">SUM(G34)</f>
        <v>22041</v>
      </c>
      <c r="H33" s="155">
        <f t="shared" si="14"/>
        <v>0</v>
      </c>
      <c r="I33" s="346">
        <f t="shared" si="2"/>
        <v>0</v>
      </c>
    </row>
    <row r="34" spans="1:9" ht="43.5" x14ac:dyDescent="0.25">
      <c r="A34" s="121" t="s">
        <v>28</v>
      </c>
      <c r="B34" s="109" t="s">
        <v>21</v>
      </c>
      <c r="C34" s="110" t="s">
        <v>39</v>
      </c>
      <c r="D34" s="110" t="s">
        <v>269</v>
      </c>
      <c r="E34" s="109" t="s">
        <v>29</v>
      </c>
      <c r="F34" s="155">
        <f>SUM(F35)</f>
        <v>22041</v>
      </c>
      <c r="G34" s="155">
        <f t="shared" si="14"/>
        <v>22041</v>
      </c>
      <c r="H34" s="155">
        <f t="shared" si="14"/>
        <v>0</v>
      </c>
      <c r="I34" s="346">
        <f t="shared" si="2"/>
        <v>0</v>
      </c>
    </row>
    <row r="35" spans="1:9" x14ac:dyDescent="0.25">
      <c r="A35" s="113" t="s">
        <v>30</v>
      </c>
      <c r="B35" s="109" t="s">
        <v>21</v>
      </c>
      <c r="C35" s="110" t="s">
        <v>39</v>
      </c>
      <c r="D35" s="110" t="s">
        <v>269</v>
      </c>
      <c r="E35" s="109" t="s">
        <v>31</v>
      </c>
      <c r="F35" s="155">
        <f>SUM(Лист1!G222)</f>
        <v>22041</v>
      </c>
      <c r="G35" s="155">
        <f>SUM(Лист1!H222)</f>
        <v>22041</v>
      </c>
      <c r="H35" s="155">
        <f>SUM(Лист1!I222)</f>
        <v>0</v>
      </c>
      <c r="I35" s="346">
        <f t="shared" si="2"/>
        <v>0</v>
      </c>
    </row>
    <row r="36" spans="1:9" x14ac:dyDescent="0.25">
      <c r="A36" s="122" t="s">
        <v>232</v>
      </c>
      <c r="B36" s="199" t="s">
        <v>21</v>
      </c>
      <c r="C36" s="194" t="s">
        <v>55</v>
      </c>
      <c r="D36" s="197" t="s">
        <v>112</v>
      </c>
      <c r="E36" s="198" t="s">
        <v>7</v>
      </c>
      <c r="F36" s="224">
        <f t="shared" ref="F36:H38" si="15">SUM(F37)</f>
        <v>18278</v>
      </c>
      <c r="G36" s="224">
        <f t="shared" si="15"/>
        <v>18278</v>
      </c>
      <c r="H36" s="224">
        <f t="shared" si="15"/>
        <v>0</v>
      </c>
      <c r="I36" s="346">
        <f t="shared" si="2"/>
        <v>0</v>
      </c>
    </row>
    <row r="37" spans="1:9" ht="51.75" x14ac:dyDescent="0.25">
      <c r="A37" s="219" t="s">
        <v>328</v>
      </c>
      <c r="B37" s="141" t="s">
        <v>21</v>
      </c>
      <c r="C37" s="148" t="s">
        <v>55</v>
      </c>
      <c r="D37" s="150" t="s">
        <v>233</v>
      </c>
      <c r="E37" s="178" t="s">
        <v>7</v>
      </c>
      <c r="F37" s="212">
        <f t="shared" si="15"/>
        <v>18278</v>
      </c>
      <c r="G37" s="212">
        <f t="shared" si="15"/>
        <v>18278</v>
      </c>
      <c r="H37" s="212">
        <f t="shared" si="15"/>
        <v>0</v>
      </c>
      <c r="I37" s="346">
        <f t="shared" si="2"/>
        <v>0</v>
      </c>
    </row>
    <row r="38" spans="1:9" x14ac:dyDescent="0.25">
      <c r="A38" s="121" t="s">
        <v>11</v>
      </c>
      <c r="B38" s="115" t="s">
        <v>21</v>
      </c>
      <c r="C38" s="110" t="s">
        <v>55</v>
      </c>
      <c r="D38" s="116" t="s">
        <v>233</v>
      </c>
      <c r="E38" s="115" t="s">
        <v>12</v>
      </c>
      <c r="F38" s="212">
        <f t="shared" si="15"/>
        <v>18278</v>
      </c>
      <c r="G38" s="212">
        <f t="shared" si="15"/>
        <v>18278</v>
      </c>
      <c r="H38" s="212">
        <f t="shared" si="15"/>
        <v>0</v>
      </c>
      <c r="I38" s="346">
        <f t="shared" si="2"/>
        <v>0</v>
      </c>
    </row>
    <row r="39" spans="1:9" ht="33.75" x14ac:dyDescent="0.25">
      <c r="A39" s="220" t="s">
        <v>149</v>
      </c>
      <c r="B39" s="115" t="s">
        <v>21</v>
      </c>
      <c r="C39" s="110" t="s">
        <v>55</v>
      </c>
      <c r="D39" s="116" t="s">
        <v>233</v>
      </c>
      <c r="E39" s="115" t="s">
        <v>14</v>
      </c>
      <c r="F39" s="212">
        <f>SUM(Лист1!G226)</f>
        <v>18278</v>
      </c>
      <c r="G39" s="212">
        <f>SUM(Лист1!H226)</f>
        <v>18278</v>
      </c>
      <c r="H39" s="212">
        <f>SUM(Лист1!I226)</f>
        <v>0</v>
      </c>
      <c r="I39" s="346">
        <f t="shared" si="2"/>
        <v>0</v>
      </c>
    </row>
    <row r="40" spans="1:9" ht="39" x14ac:dyDescent="0.25">
      <c r="A40" s="108" t="s">
        <v>42</v>
      </c>
      <c r="B40" s="135" t="s">
        <v>21</v>
      </c>
      <c r="C40" s="135" t="s">
        <v>43</v>
      </c>
      <c r="D40" s="138" t="s">
        <v>112</v>
      </c>
      <c r="E40" s="139" t="s">
        <v>7</v>
      </c>
      <c r="F40" s="202">
        <f>SUM(F41+F48+F51+F58)</f>
        <v>8796062</v>
      </c>
      <c r="G40" s="202">
        <f t="shared" ref="G40:H40" si="16">SUM(G41+G48+G51+G58)</f>
        <v>8796062</v>
      </c>
      <c r="H40" s="202">
        <f t="shared" si="16"/>
        <v>3685668.2399999998</v>
      </c>
      <c r="I40" s="346">
        <f t="shared" si="2"/>
        <v>41.901344488022026</v>
      </c>
    </row>
    <row r="41" spans="1:9" ht="26.25" x14ac:dyDescent="0.25">
      <c r="A41" s="123" t="s">
        <v>27</v>
      </c>
      <c r="B41" s="109" t="s">
        <v>21</v>
      </c>
      <c r="C41" s="109" t="s">
        <v>43</v>
      </c>
      <c r="D41" s="110" t="s">
        <v>189</v>
      </c>
      <c r="E41" s="111" t="s">
        <v>7</v>
      </c>
      <c r="F41" s="155">
        <f>SUM(F42+F44+F46)</f>
        <v>7758202</v>
      </c>
      <c r="G41" s="155">
        <f t="shared" ref="G41:H41" si="17">SUM(G42+G44+G46)</f>
        <v>7758202</v>
      </c>
      <c r="H41" s="155">
        <f t="shared" si="17"/>
        <v>3215862.1999999997</v>
      </c>
      <c r="I41" s="347">
        <f t="shared" si="2"/>
        <v>41.451127464843012</v>
      </c>
    </row>
    <row r="42" spans="1:9" ht="35.450000000000003" customHeight="1" x14ac:dyDescent="0.25">
      <c r="A42" s="113" t="s">
        <v>28</v>
      </c>
      <c r="B42" s="109" t="s">
        <v>21</v>
      </c>
      <c r="C42" s="109" t="s">
        <v>43</v>
      </c>
      <c r="D42" s="110" t="s">
        <v>189</v>
      </c>
      <c r="E42" s="109" t="s">
        <v>29</v>
      </c>
      <c r="F42" s="155">
        <f>SUM(F43)</f>
        <v>6985230</v>
      </c>
      <c r="G42" s="155">
        <f t="shared" ref="G42:H42" si="18">SUM(G43)</f>
        <v>6985230</v>
      </c>
      <c r="H42" s="155">
        <f t="shared" si="18"/>
        <v>3024970.5</v>
      </c>
      <c r="I42" s="347">
        <f t="shared" si="2"/>
        <v>43.305238338608746</v>
      </c>
    </row>
    <row r="43" spans="1:9" x14ac:dyDescent="0.25">
      <c r="A43" s="113" t="s">
        <v>30</v>
      </c>
      <c r="B43" s="109" t="s">
        <v>21</v>
      </c>
      <c r="C43" s="109" t="s">
        <v>43</v>
      </c>
      <c r="D43" s="110" t="s">
        <v>189</v>
      </c>
      <c r="E43" s="109" t="s">
        <v>31</v>
      </c>
      <c r="F43" s="155">
        <f>SUM(Лист1!G108)</f>
        <v>6985230</v>
      </c>
      <c r="G43" s="155">
        <f>SUM(Лист1!H108)</f>
        <v>6985230</v>
      </c>
      <c r="H43" s="155">
        <f>SUM(Лист1!I108)</f>
        <v>3024970.5</v>
      </c>
      <c r="I43" s="347">
        <f t="shared" si="2"/>
        <v>43.305238338608746</v>
      </c>
    </row>
    <row r="44" spans="1:9" x14ac:dyDescent="0.25">
      <c r="A44" s="113" t="s">
        <v>11</v>
      </c>
      <c r="B44" s="109" t="s">
        <v>21</v>
      </c>
      <c r="C44" s="109" t="s">
        <v>43</v>
      </c>
      <c r="D44" s="110" t="s">
        <v>189</v>
      </c>
      <c r="E44" s="109" t="s">
        <v>12</v>
      </c>
      <c r="F44" s="155">
        <f>SUM(F45)</f>
        <v>766072</v>
      </c>
      <c r="G44" s="155">
        <f t="shared" ref="G44:H44" si="19">SUM(G45)</f>
        <v>766072</v>
      </c>
      <c r="H44" s="155">
        <f t="shared" si="19"/>
        <v>189673.57</v>
      </c>
      <c r="I44" s="347">
        <f t="shared" si="2"/>
        <v>24.759235424346539</v>
      </c>
    </row>
    <row r="45" spans="1:9" ht="23.25" x14ac:dyDescent="0.25">
      <c r="A45" s="113" t="s">
        <v>154</v>
      </c>
      <c r="B45" s="109" t="s">
        <v>21</v>
      </c>
      <c r="C45" s="109" t="s">
        <v>43</v>
      </c>
      <c r="D45" s="110" t="s">
        <v>189</v>
      </c>
      <c r="E45" s="109" t="s">
        <v>14</v>
      </c>
      <c r="F45" s="155">
        <f>SUM(Лист1!G110)</f>
        <v>766072</v>
      </c>
      <c r="G45" s="155">
        <f>SUM(Лист1!H110)</f>
        <v>766072</v>
      </c>
      <c r="H45" s="155">
        <f>SUM(Лист1!I110)</f>
        <v>189673.57</v>
      </c>
      <c r="I45" s="347">
        <f t="shared" si="2"/>
        <v>24.759235424346539</v>
      </c>
    </row>
    <row r="46" spans="1:9" x14ac:dyDescent="0.25">
      <c r="A46" s="113" t="s">
        <v>34</v>
      </c>
      <c r="B46" s="109" t="s">
        <v>21</v>
      </c>
      <c r="C46" s="109" t="s">
        <v>43</v>
      </c>
      <c r="D46" s="110" t="s">
        <v>189</v>
      </c>
      <c r="E46" s="109" t="s">
        <v>35</v>
      </c>
      <c r="F46" s="155">
        <f>SUM(F47)</f>
        <v>6900</v>
      </c>
      <c r="G46" s="155">
        <f t="shared" ref="G46:H46" si="20">SUM(G47)</f>
        <v>6900</v>
      </c>
      <c r="H46" s="155">
        <f t="shared" si="20"/>
        <v>1218.1300000000001</v>
      </c>
      <c r="I46" s="347">
        <f t="shared" si="2"/>
        <v>17.654057971014495</v>
      </c>
    </row>
    <row r="47" spans="1:9" x14ac:dyDescent="0.25">
      <c r="A47" s="113" t="s">
        <v>136</v>
      </c>
      <c r="B47" s="109" t="s">
        <v>21</v>
      </c>
      <c r="C47" s="109" t="s">
        <v>43</v>
      </c>
      <c r="D47" s="110" t="s">
        <v>189</v>
      </c>
      <c r="E47" s="109" t="s">
        <v>135</v>
      </c>
      <c r="F47" s="155">
        <f>SUM(Лист1!G112)</f>
        <v>6900</v>
      </c>
      <c r="G47" s="155">
        <f>SUM(Лист1!H112)</f>
        <v>6900</v>
      </c>
      <c r="H47" s="155">
        <f>SUM(Лист1!I112)</f>
        <v>1218.1300000000001</v>
      </c>
      <c r="I47" s="347">
        <f t="shared" si="2"/>
        <v>17.654057971014495</v>
      </c>
    </row>
    <row r="48" spans="1:9" ht="39" x14ac:dyDescent="0.25">
      <c r="A48" s="120" t="s">
        <v>231</v>
      </c>
      <c r="B48" s="178" t="s">
        <v>21</v>
      </c>
      <c r="C48" s="152" t="s">
        <v>43</v>
      </c>
      <c r="D48" s="148">
        <v>7000080050</v>
      </c>
      <c r="E48" s="133" t="s">
        <v>7</v>
      </c>
      <c r="F48" s="155">
        <f t="shared" ref="F48:H49" si="21">SUM(F49)</f>
        <v>767162</v>
      </c>
      <c r="G48" s="155">
        <f t="shared" si="21"/>
        <v>767162</v>
      </c>
      <c r="H48" s="155">
        <f t="shared" si="21"/>
        <v>463756.04</v>
      </c>
      <c r="I48" s="347">
        <f t="shared" si="2"/>
        <v>60.45086174758395</v>
      </c>
    </row>
    <row r="49" spans="1:9" ht="34.5" x14ac:dyDescent="0.25">
      <c r="A49" s="113" t="s">
        <v>28</v>
      </c>
      <c r="B49" s="178" t="s">
        <v>21</v>
      </c>
      <c r="C49" s="152" t="s">
        <v>43</v>
      </c>
      <c r="D49" s="148">
        <v>7000080050</v>
      </c>
      <c r="E49" s="133" t="s">
        <v>29</v>
      </c>
      <c r="F49" s="155">
        <f t="shared" si="21"/>
        <v>767162</v>
      </c>
      <c r="G49" s="155">
        <f t="shared" si="21"/>
        <v>767162</v>
      </c>
      <c r="H49" s="155">
        <f t="shared" si="21"/>
        <v>463756.04</v>
      </c>
      <c r="I49" s="347">
        <f t="shared" si="2"/>
        <v>60.45086174758395</v>
      </c>
    </row>
    <row r="50" spans="1:9" x14ac:dyDescent="0.25">
      <c r="A50" s="113" t="s">
        <v>30</v>
      </c>
      <c r="B50" s="178" t="s">
        <v>21</v>
      </c>
      <c r="C50" s="152" t="s">
        <v>43</v>
      </c>
      <c r="D50" s="148">
        <v>7000080050</v>
      </c>
      <c r="E50" s="133" t="s">
        <v>31</v>
      </c>
      <c r="F50" s="155">
        <f>SUM(Лист1!G433)</f>
        <v>767162</v>
      </c>
      <c r="G50" s="155">
        <f>SUM(Лист1!H433)</f>
        <v>767162</v>
      </c>
      <c r="H50" s="155">
        <f>SUM(Лист1!I433)</f>
        <v>463756.04</v>
      </c>
      <c r="I50" s="347">
        <f t="shared" si="2"/>
        <v>60.45086174758395</v>
      </c>
    </row>
    <row r="51" spans="1:9" ht="26.25" x14ac:dyDescent="0.25">
      <c r="A51" s="123" t="s">
        <v>99</v>
      </c>
      <c r="B51" s="178" t="s">
        <v>21</v>
      </c>
      <c r="C51" s="152" t="s">
        <v>43</v>
      </c>
      <c r="D51" s="148">
        <v>7000080040</v>
      </c>
      <c r="E51" s="133" t="s">
        <v>7</v>
      </c>
      <c r="F51" s="155">
        <f>SUM(F52+F54+F56)</f>
        <v>132258</v>
      </c>
      <c r="G51" s="155">
        <f t="shared" ref="G51:H51" si="22">SUM(G52+G54+G56)</f>
        <v>132258</v>
      </c>
      <c r="H51" s="155">
        <f t="shared" si="22"/>
        <v>6050</v>
      </c>
      <c r="I51" s="347">
        <f t="shared" si="2"/>
        <v>4.5743924753134024</v>
      </c>
    </row>
    <row r="52" spans="1:9" ht="34.5" x14ac:dyDescent="0.25">
      <c r="A52" s="113" t="s">
        <v>28</v>
      </c>
      <c r="B52" s="178" t="s">
        <v>21</v>
      </c>
      <c r="C52" s="152" t="s">
        <v>43</v>
      </c>
      <c r="D52" s="111" t="s">
        <v>230</v>
      </c>
      <c r="E52" s="133" t="s">
        <v>29</v>
      </c>
      <c r="F52" s="155">
        <f>SUM(F53)</f>
        <v>104596</v>
      </c>
      <c r="G52" s="155">
        <f t="shared" ref="G52:H52" si="23">SUM(G53)</f>
        <v>104596</v>
      </c>
      <c r="H52" s="155">
        <f t="shared" si="23"/>
        <v>0</v>
      </c>
      <c r="I52" s="347">
        <f t="shared" si="2"/>
        <v>0</v>
      </c>
    </row>
    <row r="53" spans="1:9" x14ac:dyDescent="0.25">
      <c r="A53" s="113" t="s">
        <v>30</v>
      </c>
      <c r="B53" s="175" t="s">
        <v>21</v>
      </c>
      <c r="C53" s="176" t="s">
        <v>43</v>
      </c>
      <c r="D53" s="111" t="s">
        <v>230</v>
      </c>
      <c r="E53" s="177" t="s">
        <v>31</v>
      </c>
      <c r="F53" s="155">
        <f>SUM(Лист1!G436)</f>
        <v>104596</v>
      </c>
      <c r="G53" s="155">
        <f>SUM(Лист1!H436)</f>
        <v>104596</v>
      </c>
      <c r="H53" s="155">
        <f>SUM(Лист1!I436)</f>
        <v>0</v>
      </c>
      <c r="I53" s="347">
        <f t="shared" si="2"/>
        <v>0</v>
      </c>
    </row>
    <row r="54" spans="1:9" x14ac:dyDescent="0.25">
      <c r="A54" s="113" t="s">
        <v>11</v>
      </c>
      <c r="B54" s="175" t="s">
        <v>21</v>
      </c>
      <c r="C54" s="176" t="s">
        <v>43</v>
      </c>
      <c r="D54" s="111" t="s">
        <v>230</v>
      </c>
      <c r="E54" s="177" t="s">
        <v>12</v>
      </c>
      <c r="F54" s="155">
        <f>SUM(F55)</f>
        <v>26862</v>
      </c>
      <c r="G54" s="155">
        <f t="shared" ref="G54:H54" si="24">SUM(G55)</f>
        <v>26862</v>
      </c>
      <c r="H54" s="155">
        <f t="shared" si="24"/>
        <v>6050</v>
      </c>
      <c r="I54" s="347">
        <f t="shared" si="2"/>
        <v>22.522522522522522</v>
      </c>
    </row>
    <row r="55" spans="1:9" ht="23.25" x14ac:dyDescent="0.25">
      <c r="A55" s="113" t="s">
        <v>154</v>
      </c>
      <c r="B55" s="175" t="s">
        <v>21</v>
      </c>
      <c r="C55" s="176" t="s">
        <v>43</v>
      </c>
      <c r="D55" s="111" t="s">
        <v>230</v>
      </c>
      <c r="E55" s="177" t="s">
        <v>14</v>
      </c>
      <c r="F55" s="155">
        <f>SUM(Лист1!G438)</f>
        <v>26862</v>
      </c>
      <c r="G55" s="155">
        <f>SUM(Лист1!H438)</f>
        <v>26862</v>
      </c>
      <c r="H55" s="155">
        <f>SUM(Лист1!I438)</f>
        <v>6050</v>
      </c>
      <c r="I55" s="347">
        <f t="shared" si="2"/>
        <v>22.522522522522522</v>
      </c>
    </row>
    <row r="56" spans="1:9" x14ac:dyDescent="0.25">
      <c r="A56" s="113" t="s">
        <v>34</v>
      </c>
      <c r="B56" s="175" t="s">
        <v>21</v>
      </c>
      <c r="C56" s="176" t="s">
        <v>43</v>
      </c>
      <c r="D56" s="111" t="s">
        <v>230</v>
      </c>
      <c r="E56" s="177" t="s">
        <v>35</v>
      </c>
      <c r="F56" s="155">
        <f>SUM(F57)</f>
        <v>800</v>
      </c>
      <c r="G56" s="155">
        <f t="shared" ref="G56:H56" si="25">SUM(G57)</f>
        <v>800</v>
      </c>
      <c r="H56" s="155">
        <f t="shared" si="25"/>
        <v>0</v>
      </c>
      <c r="I56" s="346">
        <f t="shared" si="2"/>
        <v>0</v>
      </c>
    </row>
    <row r="57" spans="1:9" x14ac:dyDescent="0.25">
      <c r="A57" s="113" t="s">
        <v>136</v>
      </c>
      <c r="B57" s="175" t="s">
        <v>21</v>
      </c>
      <c r="C57" s="176" t="s">
        <v>43</v>
      </c>
      <c r="D57" s="111" t="s">
        <v>230</v>
      </c>
      <c r="E57" s="177" t="s">
        <v>135</v>
      </c>
      <c r="F57" s="155">
        <f>SUM(Лист1!G440)</f>
        <v>800</v>
      </c>
      <c r="G57" s="155">
        <f>SUM(Лист1!H440)</f>
        <v>800</v>
      </c>
      <c r="H57" s="155">
        <f>SUM(Лист1!I440)</f>
        <v>0</v>
      </c>
      <c r="I57" s="346">
        <f t="shared" si="2"/>
        <v>0</v>
      </c>
    </row>
    <row r="58" spans="1:9" ht="64.5" x14ac:dyDescent="0.25">
      <c r="A58" s="123" t="s">
        <v>267</v>
      </c>
      <c r="B58" s="178" t="s">
        <v>21</v>
      </c>
      <c r="C58" s="152" t="s">
        <v>43</v>
      </c>
      <c r="D58" s="148">
        <v>7000084200</v>
      </c>
      <c r="E58" s="133" t="s">
        <v>7</v>
      </c>
      <c r="F58" s="212">
        <f t="shared" ref="F58:H59" si="26">SUM(F59)</f>
        <v>138440</v>
      </c>
      <c r="G58" s="212">
        <f t="shared" si="26"/>
        <v>138440</v>
      </c>
      <c r="H58" s="212">
        <f t="shared" si="26"/>
        <v>0</v>
      </c>
      <c r="I58" s="346">
        <f t="shared" si="2"/>
        <v>0</v>
      </c>
    </row>
    <row r="59" spans="1:9" ht="34.5" x14ac:dyDescent="0.25">
      <c r="A59" s="113" t="s">
        <v>28</v>
      </c>
      <c r="B59" s="117" t="s">
        <v>21</v>
      </c>
      <c r="C59" s="111" t="s">
        <v>43</v>
      </c>
      <c r="D59" s="110">
        <v>7000084200</v>
      </c>
      <c r="E59" s="109" t="s">
        <v>29</v>
      </c>
      <c r="F59" s="212">
        <f t="shared" si="26"/>
        <v>138440</v>
      </c>
      <c r="G59" s="212">
        <f t="shared" si="26"/>
        <v>138440</v>
      </c>
      <c r="H59" s="212">
        <f t="shared" si="26"/>
        <v>0</v>
      </c>
      <c r="I59" s="346">
        <f t="shared" si="2"/>
        <v>0</v>
      </c>
    </row>
    <row r="60" spans="1:9" x14ac:dyDescent="0.25">
      <c r="A60" s="113" t="s">
        <v>30</v>
      </c>
      <c r="B60" s="262" t="s">
        <v>21</v>
      </c>
      <c r="C60" s="263" t="s">
        <v>43</v>
      </c>
      <c r="D60" s="110">
        <v>7000084200</v>
      </c>
      <c r="E60" s="196" t="s">
        <v>31</v>
      </c>
      <c r="F60" s="212">
        <f>SUM(Лист1!G443)</f>
        <v>138440</v>
      </c>
      <c r="G60" s="212">
        <f>SUM(Лист1!H443)</f>
        <v>138440</v>
      </c>
      <c r="H60" s="212">
        <f>SUM(Лист1!I443)</f>
        <v>0</v>
      </c>
      <c r="I60" s="346">
        <f t="shared" si="2"/>
        <v>0</v>
      </c>
    </row>
    <row r="61" spans="1:9" x14ac:dyDescent="0.25">
      <c r="A61" s="157" t="s">
        <v>69</v>
      </c>
      <c r="B61" s="140" t="s">
        <v>21</v>
      </c>
      <c r="C61" s="136">
        <v>11</v>
      </c>
      <c r="D61" s="136" t="s">
        <v>112</v>
      </c>
      <c r="E61" s="137" t="s">
        <v>7</v>
      </c>
      <c r="F61" s="202">
        <f>SUM(F62)</f>
        <v>50000</v>
      </c>
      <c r="G61" s="202">
        <f t="shared" ref="G61:H61" si="27">SUM(G62)</f>
        <v>50000</v>
      </c>
      <c r="H61" s="202">
        <f t="shared" si="27"/>
        <v>0</v>
      </c>
      <c r="I61" s="346">
        <f t="shared" si="2"/>
        <v>0</v>
      </c>
    </row>
    <row r="62" spans="1:9" x14ac:dyDescent="0.25">
      <c r="A62" s="126" t="s">
        <v>190</v>
      </c>
      <c r="B62" s="141" t="s">
        <v>21</v>
      </c>
      <c r="C62" s="150">
        <v>11</v>
      </c>
      <c r="D62" s="150" t="s">
        <v>191</v>
      </c>
      <c r="E62" s="178" t="s">
        <v>7</v>
      </c>
      <c r="F62" s="179">
        <f t="shared" ref="F62:H63" si="28">SUM(F63)</f>
        <v>50000</v>
      </c>
      <c r="G62" s="179">
        <f t="shared" si="28"/>
        <v>50000</v>
      </c>
      <c r="H62" s="179">
        <f t="shared" si="28"/>
        <v>0</v>
      </c>
      <c r="I62" s="346">
        <f t="shared" si="2"/>
        <v>0</v>
      </c>
    </row>
    <row r="63" spans="1:9" x14ac:dyDescent="0.25">
      <c r="A63" s="113" t="s">
        <v>34</v>
      </c>
      <c r="B63" s="115" t="s">
        <v>21</v>
      </c>
      <c r="C63" s="116">
        <v>11</v>
      </c>
      <c r="D63" s="150" t="s">
        <v>191</v>
      </c>
      <c r="E63" s="115" t="s">
        <v>35</v>
      </c>
      <c r="F63" s="212">
        <f t="shared" si="28"/>
        <v>50000</v>
      </c>
      <c r="G63" s="212">
        <f t="shared" si="28"/>
        <v>50000</v>
      </c>
      <c r="H63" s="212">
        <f t="shared" si="28"/>
        <v>0</v>
      </c>
      <c r="I63" s="346">
        <f t="shared" si="2"/>
        <v>0</v>
      </c>
    </row>
    <row r="64" spans="1:9" x14ac:dyDescent="0.25">
      <c r="A64" s="118" t="s">
        <v>153</v>
      </c>
      <c r="B64" s="115" t="s">
        <v>21</v>
      </c>
      <c r="C64" s="116">
        <v>11</v>
      </c>
      <c r="D64" s="150" t="s">
        <v>191</v>
      </c>
      <c r="E64" s="115" t="s">
        <v>70</v>
      </c>
      <c r="F64" s="212">
        <f>SUM(Лист1!G116)</f>
        <v>50000</v>
      </c>
      <c r="G64" s="212">
        <f>SUM(Лист1!H116)</f>
        <v>50000</v>
      </c>
      <c r="H64" s="212">
        <f>SUM(Лист1!I116)</f>
        <v>0</v>
      </c>
      <c r="I64" s="346">
        <f t="shared" si="2"/>
        <v>0</v>
      </c>
    </row>
    <row r="65" spans="1:9" x14ac:dyDescent="0.25">
      <c r="A65" s="122" t="s">
        <v>44</v>
      </c>
      <c r="B65" s="140" t="s">
        <v>21</v>
      </c>
      <c r="C65" s="136">
        <v>13</v>
      </c>
      <c r="D65" s="136" t="s">
        <v>112</v>
      </c>
      <c r="E65" s="137" t="s">
        <v>7</v>
      </c>
      <c r="F65" s="202">
        <f>SUM(F66+F76+F79+F82+F88+F85+F73)</f>
        <v>7246518.7699999996</v>
      </c>
      <c r="G65" s="202">
        <f t="shared" ref="G65:H65" si="29">SUM(G66+G76+G79+G82+G88+G85+G73)</f>
        <v>7246518.7699999996</v>
      </c>
      <c r="H65" s="202">
        <f t="shared" si="29"/>
        <v>2291556.8199999998</v>
      </c>
      <c r="I65" s="346">
        <f t="shared" si="2"/>
        <v>31.62286461586023</v>
      </c>
    </row>
    <row r="66" spans="1:9" ht="77.25" x14ac:dyDescent="0.25">
      <c r="A66" s="219" t="s">
        <v>330</v>
      </c>
      <c r="B66" s="133" t="s">
        <v>21</v>
      </c>
      <c r="C66" s="152" t="s">
        <v>45</v>
      </c>
      <c r="D66" s="116" t="s">
        <v>116</v>
      </c>
      <c r="E66" s="152" t="s">
        <v>7</v>
      </c>
      <c r="F66" s="155">
        <f>SUM(F67+F69+F71)</f>
        <v>478368</v>
      </c>
      <c r="G66" s="155">
        <f t="shared" ref="G66:H66" si="30">SUM(G67+G69+G71)</f>
        <v>478368</v>
      </c>
      <c r="H66" s="155">
        <f t="shared" si="30"/>
        <v>121623.34000000001</v>
      </c>
      <c r="I66" s="347">
        <f t="shared" si="2"/>
        <v>25.424639608000536</v>
      </c>
    </row>
    <row r="67" spans="1:9" ht="34.5" x14ac:dyDescent="0.25">
      <c r="A67" s="113" t="s">
        <v>28</v>
      </c>
      <c r="B67" s="109" t="s">
        <v>21</v>
      </c>
      <c r="C67" s="111" t="s">
        <v>45</v>
      </c>
      <c r="D67" s="116" t="s">
        <v>116</v>
      </c>
      <c r="E67" s="109" t="s">
        <v>29</v>
      </c>
      <c r="F67" s="155">
        <f>SUM(F68)</f>
        <v>285754</v>
      </c>
      <c r="G67" s="155">
        <f t="shared" ref="G67:H67" si="31">SUM(G68)</f>
        <v>285754</v>
      </c>
      <c r="H67" s="155">
        <f t="shared" si="31"/>
        <v>120278.77</v>
      </c>
      <c r="I67" s="347">
        <f t="shared" si="2"/>
        <v>42.091718751093602</v>
      </c>
    </row>
    <row r="68" spans="1:9" x14ac:dyDescent="0.25">
      <c r="A68" s="113" t="s">
        <v>30</v>
      </c>
      <c r="B68" s="109" t="s">
        <v>21</v>
      </c>
      <c r="C68" s="111" t="s">
        <v>45</v>
      </c>
      <c r="D68" s="116" t="s">
        <v>116</v>
      </c>
      <c r="E68" s="109" t="s">
        <v>31</v>
      </c>
      <c r="F68" s="155">
        <f>SUM(Лист1!G230)</f>
        <v>285754</v>
      </c>
      <c r="G68" s="155">
        <f>SUM(Лист1!H230)</f>
        <v>285754</v>
      </c>
      <c r="H68" s="155">
        <f>SUM(Лист1!I230)</f>
        <v>120278.77</v>
      </c>
      <c r="I68" s="347">
        <f t="shared" si="2"/>
        <v>42.091718751093602</v>
      </c>
    </row>
    <row r="69" spans="1:9" x14ac:dyDescent="0.25">
      <c r="A69" s="113" t="s">
        <v>11</v>
      </c>
      <c r="B69" s="109" t="s">
        <v>21</v>
      </c>
      <c r="C69" s="111" t="s">
        <v>45</v>
      </c>
      <c r="D69" s="116" t="s">
        <v>116</v>
      </c>
      <c r="E69" s="109" t="s">
        <v>12</v>
      </c>
      <c r="F69" s="155">
        <f>SUM(F70)</f>
        <v>192214</v>
      </c>
      <c r="G69" s="155">
        <f t="shared" ref="G69:H69" si="32">SUM(G70)</f>
        <v>192214</v>
      </c>
      <c r="H69" s="155">
        <f t="shared" si="32"/>
        <v>944.57</v>
      </c>
      <c r="I69" s="347">
        <f t="shared" si="2"/>
        <v>0.49141581778642557</v>
      </c>
    </row>
    <row r="70" spans="1:9" ht="23.25" x14ac:dyDescent="0.25">
      <c r="A70" s="113" t="s">
        <v>154</v>
      </c>
      <c r="B70" s="109" t="s">
        <v>21</v>
      </c>
      <c r="C70" s="111" t="s">
        <v>45</v>
      </c>
      <c r="D70" s="116" t="s">
        <v>116</v>
      </c>
      <c r="E70" s="109" t="s">
        <v>14</v>
      </c>
      <c r="F70" s="155">
        <f>SUM(Лист1!G232)</f>
        <v>192214</v>
      </c>
      <c r="G70" s="155">
        <f>SUM(Лист1!H232)</f>
        <v>192214</v>
      </c>
      <c r="H70" s="155">
        <f>SUM(Лист1!I232)</f>
        <v>944.57</v>
      </c>
      <c r="I70" s="347">
        <f t="shared" si="2"/>
        <v>0.49141581778642557</v>
      </c>
    </row>
    <row r="71" spans="1:9" x14ac:dyDescent="0.25">
      <c r="A71" s="113" t="s">
        <v>46</v>
      </c>
      <c r="B71" s="109" t="s">
        <v>21</v>
      </c>
      <c r="C71" s="111" t="s">
        <v>45</v>
      </c>
      <c r="D71" s="116" t="s">
        <v>116</v>
      </c>
      <c r="E71" s="109" t="s">
        <v>47</v>
      </c>
      <c r="F71" s="155">
        <f>SUM(F72)</f>
        <v>400</v>
      </c>
      <c r="G71" s="155">
        <f t="shared" ref="G71:H71" si="33">SUM(G72)</f>
        <v>400</v>
      </c>
      <c r="H71" s="155">
        <f t="shared" si="33"/>
        <v>400</v>
      </c>
      <c r="I71" s="347">
        <f t="shared" si="2"/>
        <v>100</v>
      </c>
    </row>
    <row r="72" spans="1:9" x14ac:dyDescent="0.25">
      <c r="A72" s="113" t="s">
        <v>139</v>
      </c>
      <c r="B72" s="109" t="s">
        <v>21</v>
      </c>
      <c r="C72" s="111" t="s">
        <v>45</v>
      </c>
      <c r="D72" s="116" t="s">
        <v>116</v>
      </c>
      <c r="E72" s="109" t="s">
        <v>138</v>
      </c>
      <c r="F72" s="155">
        <f>SUM(Лист1!G234)</f>
        <v>400</v>
      </c>
      <c r="G72" s="155">
        <f>SUM(Лист1!H234)</f>
        <v>400</v>
      </c>
      <c r="H72" s="155">
        <f>SUM(Лист1!I234)</f>
        <v>400</v>
      </c>
      <c r="I72" s="347">
        <f t="shared" si="2"/>
        <v>100</v>
      </c>
    </row>
    <row r="73" spans="1:9" ht="39" x14ac:dyDescent="0.25">
      <c r="A73" s="246" t="s">
        <v>392</v>
      </c>
      <c r="B73" s="259" t="s">
        <v>21</v>
      </c>
      <c r="C73" s="260" t="s">
        <v>45</v>
      </c>
      <c r="D73" s="258" t="s">
        <v>393</v>
      </c>
      <c r="E73" s="260" t="s">
        <v>7</v>
      </c>
      <c r="F73" s="192">
        <f>SUM(F74)</f>
        <v>60000</v>
      </c>
      <c r="G73" s="192">
        <f t="shared" ref="G73:H74" si="34">SUM(G74)</f>
        <v>60000</v>
      </c>
      <c r="H73" s="192">
        <f t="shared" si="34"/>
        <v>0</v>
      </c>
      <c r="I73" s="347">
        <f t="shared" si="2"/>
        <v>0</v>
      </c>
    </row>
    <row r="74" spans="1:9" x14ac:dyDescent="0.25">
      <c r="A74" s="147" t="s">
        <v>11</v>
      </c>
      <c r="B74" s="162" t="s">
        <v>21</v>
      </c>
      <c r="C74" s="257" t="s">
        <v>45</v>
      </c>
      <c r="D74" s="258" t="s">
        <v>393</v>
      </c>
      <c r="E74" s="162" t="s">
        <v>12</v>
      </c>
      <c r="F74" s="192">
        <f>SUM(F75)</f>
        <v>60000</v>
      </c>
      <c r="G74" s="192">
        <f t="shared" si="34"/>
        <v>60000</v>
      </c>
      <c r="H74" s="192">
        <f t="shared" si="34"/>
        <v>0</v>
      </c>
      <c r="I74" s="347">
        <f t="shared" ref="I74:I137" si="35">SUM(H74/G74*100)</f>
        <v>0</v>
      </c>
    </row>
    <row r="75" spans="1:9" ht="33.75" x14ac:dyDescent="0.25">
      <c r="A75" s="267" t="s">
        <v>149</v>
      </c>
      <c r="B75" s="162" t="s">
        <v>21</v>
      </c>
      <c r="C75" s="257" t="s">
        <v>45</v>
      </c>
      <c r="D75" s="258" t="s">
        <v>393</v>
      </c>
      <c r="E75" s="162" t="s">
        <v>14</v>
      </c>
      <c r="F75" s="192">
        <f>SUM(Лист1!G237)</f>
        <v>60000</v>
      </c>
      <c r="G75" s="192">
        <f>SUM(Лист1!H237)</f>
        <v>60000</v>
      </c>
      <c r="H75" s="192">
        <f>SUM(Лист1!I237)</f>
        <v>0</v>
      </c>
      <c r="I75" s="347">
        <f t="shared" si="35"/>
        <v>0</v>
      </c>
    </row>
    <row r="76" spans="1:9" ht="26.25" x14ac:dyDescent="0.25">
      <c r="A76" s="123" t="s">
        <v>208</v>
      </c>
      <c r="B76" s="133" t="s">
        <v>21</v>
      </c>
      <c r="C76" s="152" t="s">
        <v>45</v>
      </c>
      <c r="D76" s="150" t="s">
        <v>209</v>
      </c>
      <c r="E76" s="152" t="s">
        <v>7</v>
      </c>
      <c r="F76" s="211">
        <f>SUM(F77)</f>
        <v>4530273</v>
      </c>
      <c r="G76" s="211">
        <f t="shared" ref="G76:H76" si="36">SUM(G77)</f>
        <v>4530273</v>
      </c>
      <c r="H76" s="211">
        <f t="shared" si="36"/>
        <v>1951562.65</v>
      </c>
      <c r="I76" s="347">
        <f t="shared" si="35"/>
        <v>43.078257093998531</v>
      </c>
    </row>
    <row r="77" spans="1:9" ht="23.25" x14ac:dyDescent="0.25">
      <c r="A77" s="113" t="s">
        <v>15</v>
      </c>
      <c r="B77" s="109" t="s">
        <v>21</v>
      </c>
      <c r="C77" s="111" t="s">
        <v>45</v>
      </c>
      <c r="D77" s="150" t="s">
        <v>209</v>
      </c>
      <c r="E77" s="109" t="s">
        <v>16</v>
      </c>
      <c r="F77" s="211">
        <f>SUM(F78:F78)</f>
        <v>4530273</v>
      </c>
      <c r="G77" s="211">
        <f t="shared" ref="G77:H77" si="37">SUM(G78:G78)</f>
        <v>4530273</v>
      </c>
      <c r="H77" s="211">
        <f t="shared" si="37"/>
        <v>1951562.65</v>
      </c>
      <c r="I77" s="347">
        <f t="shared" si="35"/>
        <v>43.078257093998531</v>
      </c>
    </row>
    <row r="78" spans="1:9" x14ac:dyDescent="0.25">
      <c r="A78" s="114" t="s">
        <v>145</v>
      </c>
      <c r="B78" s="109" t="s">
        <v>21</v>
      </c>
      <c r="C78" s="111" t="s">
        <v>45</v>
      </c>
      <c r="D78" s="150" t="s">
        <v>209</v>
      </c>
      <c r="E78" s="109" t="s">
        <v>144</v>
      </c>
      <c r="F78" s="211">
        <f>SUM(Лист1!G240)</f>
        <v>4530273</v>
      </c>
      <c r="G78" s="211">
        <f>SUM(Лист1!H240)</f>
        <v>4530273</v>
      </c>
      <c r="H78" s="211">
        <f>SUM(Лист1!I240)</f>
        <v>1951562.65</v>
      </c>
      <c r="I78" s="347">
        <f t="shared" si="35"/>
        <v>43.078257093998531</v>
      </c>
    </row>
    <row r="79" spans="1:9" ht="26.25" x14ac:dyDescent="0.25">
      <c r="A79" s="119" t="s">
        <v>211</v>
      </c>
      <c r="B79" s="133" t="s">
        <v>21</v>
      </c>
      <c r="C79" s="152" t="s">
        <v>45</v>
      </c>
      <c r="D79" s="150" t="s">
        <v>212</v>
      </c>
      <c r="E79" s="152" t="s">
        <v>7</v>
      </c>
      <c r="F79" s="211">
        <f>SUM(F80)</f>
        <v>1392149.77</v>
      </c>
      <c r="G79" s="211">
        <f t="shared" ref="G79:H79" si="38">SUM(G80)</f>
        <v>1392149.77</v>
      </c>
      <c r="H79" s="211">
        <f t="shared" si="38"/>
        <v>148370.82999999999</v>
      </c>
      <c r="I79" s="347">
        <f t="shared" si="35"/>
        <v>10.657677298614214</v>
      </c>
    </row>
    <row r="80" spans="1:9" x14ac:dyDescent="0.25">
      <c r="A80" s="113" t="s">
        <v>11</v>
      </c>
      <c r="B80" s="109" t="s">
        <v>21</v>
      </c>
      <c r="C80" s="111" t="s">
        <v>45</v>
      </c>
      <c r="D80" s="150" t="s">
        <v>212</v>
      </c>
      <c r="E80" s="109" t="s">
        <v>12</v>
      </c>
      <c r="F80" s="211">
        <f t="shared" ref="F80:H80" si="39">SUM(F81)</f>
        <v>1392149.77</v>
      </c>
      <c r="G80" s="211">
        <f t="shared" si="39"/>
        <v>1392149.77</v>
      </c>
      <c r="H80" s="211">
        <f t="shared" si="39"/>
        <v>148370.82999999999</v>
      </c>
      <c r="I80" s="347">
        <f t="shared" si="35"/>
        <v>10.657677298614214</v>
      </c>
    </row>
    <row r="81" spans="1:9" x14ac:dyDescent="0.25">
      <c r="A81" s="113" t="s">
        <v>13</v>
      </c>
      <c r="B81" s="109" t="s">
        <v>21</v>
      </c>
      <c r="C81" s="111" t="s">
        <v>45</v>
      </c>
      <c r="D81" s="150" t="s">
        <v>212</v>
      </c>
      <c r="E81" s="109" t="s">
        <v>14</v>
      </c>
      <c r="F81" s="211">
        <f>SUM(Лист1!G243)</f>
        <v>1392149.77</v>
      </c>
      <c r="G81" s="211">
        <f>SUM(Лист1!H243)</f>
        <v>1392149.77</v>
      </c>
      <c r="H81" s="211">
        <f>SUM(Лист1!I243)</f>
        <v>148370.82999999999</v>
      </c>
      <c r="I81" s="347">
        <f t="shared" si="35"/>
        <v>10.657677298614214</v>
      </c>
    </row>
    <row r="82" spans="1:9" x14ac:dyDescent="0.25">
      <c r="A82" s="299" t="s">
        <v>214</v>
      </c>
      <c r="B82" s="109" t="s">
        <v>21</v>
      </c>
      <c r="C82" s="111" t="s">
        <v>45</v>
      </c>
      <c r="D82" s="150" t="s">
        <v>213</v>
      </c>
      <c r="E82" s="109" t="s">
        <v>7</v>
      </c>
      <c r="F82" s="211">
        <f>SUM(F83)</f>
        <v>70000</v>
      </c>
      <c r="G82" s="211">
        <f t="shared" ref="G82:H83" si="40">SUM(G83)</f>
        <v>70000</v>
      </c>
      <c r="H82" s="211">
        <f t="shared" si="40"/>
        <v>70000</v>
      </c>
      <c r="I82" s="347">
        <f t="shared" si="35"/>
        <v>100</v>
      </c>
    </row>
    <row r="83" spans="1:9" x14ac:dyDescent="0.25">
      <c r="A83" s="261" t="s">
        <v>34</v>
      </c>
      <c r="B83" s="109" t="s">
        <v>21</v>
      </c>
      <c r="C83" s="111" t="s">
        <v>45</v>
      </c>
      <c r="D83" s="150" t="s">
        <v>213</v>
      </c>
      <c r="E83" s="109" t="s">
        <v>35</v>
      </c>
      <c r="F83" s="211">
        <f>SUM(F84)</f>
        <v>70000</v>
      </c>
      <c r="G83" s="211">
        <f t="shared" si="40"/>
        <v>70000</v>
      </c>
      <c r="H83" s="211">
        <f t="shared" si="40"/>
        <v>70000</v>
      </c>
      <c r="I83" s="347">
        <f t="shared" si="35"/>
        <v>100</v>
      </c>
    </row>
    <row r="84" spans="1:9" x14ac:dyDescent="0.25">
      <c r="A84" s="113" t="s">
        <v>136</v>
      </c>
      <c r="B84" s="109" t="s">
        <v>21</v>
      </c>
      <c r="C84" s="111" t="s">
        <v>45</v>
      </c>
      <c r="D84" s="150" t="s">
        <v>213</v>
      </c>
      <c r="E84" s="109" t="s">
        <v>135</v>
      </c>
      <c r="F84" s="211">
        <f>SUM(Лист1!G246)</f>
        <v>70000</v>
      </c>
      <c r="G84" s="211">
        <f>SUM(Лист1!H246)</f>
        <v>70000</v>
      </c>
      <c r="H84" s="211">
        <f>SUM(Лист1!I246)</f>
        <v>70000</v>
      </c>
      <c r="I84" s="347">
        <f t="shared" si="35"/>
        <v>100</v>
      </c>
    </row>
    <row r="85" spans="1:9" x14ac:dyDescent="0.25">
      <c r="A85" s="324" t="s">
        <v>345</v>
      </c>
      <c r="B85" s="109" t="s">
        <v>21</v>
      </c>
      <c r="C85" s="111" t="s">
        <v>45</v>
      </c>
      <c r="D85" s="150" t="s">
        <v>344</v>
      </c>
      <c r="E85" s="109" t="s">
        <v>7</v>
      </c>
      <c r="F85" s="211">
        <f>SUM(Лист1!G247)</f>
        <v>615728</v>
      </c>
      <c r="G85" s="211">
        <f>SUM(Лист1!H247)</f>
        <v>615728</v>
      </c>
      <c r="H85" s="211">
        <f>SUM(Лист1!I247)</f>
        <v>0</v>
      </c>
      <c r="I85" s="346">
        <f t="shared" si="35"/>
        <v>0</v>
      </c>
    </row>
    <row r="86" spans="1:9" x14ac:dyDescent="0.25">
      <c r="A86" s="147" t="s">
        <v>11</v>
      </c>
      <c r="B86" s="109" t="s">
        <v>21</v>
      </c>
      <c r="C86" s="111" t="s">
        <v>45</v>
      </c>
      <c r="D86" s="150" t="s">
        <v>344</v>
      </c>
      <c r="E86" s="109" t="s">
        <v>12</v>
      </c>
      <c r="F86" s="211">
        <f>SUM(Лист1!G248)</f>
        <v>615728</v>
      </c>
      <c r="G86" s="211">
        <f>SUM(Лист1!H248)</f>
        <v>615728</v>
      </c>
      <c r="H86" s="211">
        <f>SUM(Лист1!I248)</f>
        <v>0</v>
      </c>
      <c r="I86" s="346">
        <f t="shared" si="35"/>
        <v>0</v>
      </c>
    </row>
    <row r="87" spans="1:9" ht="34.5" x14ac:dyDescent="0.25">
      <c r="A87" s="147" t="s">
        <v>149</v>
      </c>
      <c r="B87" s="109" t="s">
        <v>21</v>
      </c>
      <c r="C87" s="111" t="s">
        <v>45</v>
      </c>
      <c r="D87" s="150" t="s">
        <v>344</v>
      </c>
      <c r="E87" s="109" t="s">
        <v>14</v>
      </c>
      <c r="F87" s="211">
        <f>SUM(Лист1!G249)</f>
        <v>615728</v>
      </c>
      <c r="G87" s="211">
        <f>SUM(Лист1!H249)</f>
        <v>615728</v>
      </c>
      <c r="H87" s="211">
        <f>SUM(Лист1!I249)</f>
        <v>0</v>
      </c>
      <c r="I87" s="346">
        <f t="shared" si="35"/>
        <v>0</v>
      </c>
    </row>
    <row r="88" spans="1:9" ht="26.25" x14ac:dyDescent="0.25">
      <c r="A88" s="119" t="s">
        <v>299</v>
      </c>
      <c r="B88" s="133" t="s">
        <v>21</v>
      </c>
      <c r="C88" s="152" t="s">
        <v>45</v>
      </c>
      <c r="D88" s="148" t="s">
        <v>300</v>
      </c>
      <c r="E88" s="152" t="s">
        <v>7</v>
      </c>
      <c r="F88" s="211">
        <f>SUM(F89)</f>
        <v>100000</v>
      </c>
      <c r="G88" s="211">
        <f t="shared" ref="G88:H88" si="41">SUM(G89)</f>
        <v>100000</v>
      </c>
      <c r="H88" s="211">
        <f t="shared" si="41"/>
        <v>0</v>
      </c>
      <c r="I88" s="346">
        <f t="shared" si="35"/>
        <v>0</v>
      </c>
    </row>
    <row r="89" spans="1:9" x14ac:dyDescent="0.25">
      <c r="A89" s="113" t="s">
        <v>11</v>
      </c>
      <c r="B89" s="109" t="s">
        <v>21</v>
      </c>
      <c r="C89" s="111" t="s">
        <v>45</v>
      </c>
      <c r="D89" s="148" t="s">
        <v>300</v>
      </c>
      <c r="E89" s="109" t="s">
        <v>12</v>
      </c>
      <c r="F89" s="211">
        <f t="shared" ref="F89:H89" si="42">SUM(F90)</f>
        <v>100000</v>
      </c>
      <c r="G89" s="211">
        <f t="shared" si="42"/>
        <v>100000</v>
      </c>
      <c r="H89" s="211">
        <f t="shared" si="42"/>
        <v>0</v>
      </c>
      <c r="I89" s="346">
        <f t="shared" si="35"/>
        <v>0</v>
      </c>
    </row>
    <row r="90" spans="1:9" ht="34.5" x14ac:dyDescent="0.25">
      <c r="A90" s="113" t="s">
        <v>149</v>
      </c>
      <c r="B90" s="109" t="s">
        <v>21</v>
      </c>
      <c r="C90" s="111" t="s">
        <v>45</v>
      </c>
      <c r="D90" s="148" t="s">
        <v>300</v>
      </c>
      <c r="E90" s="109" t="s">
        <v>14</v>
      </c>
      <c r="F90" s="211">
        <f>SUM(Лист1!G252)</f>
        <v>100000</v>
      </c>
      <c r="G90" s="211">
        <f>SUM(Лист1!H252)</f>
        <v>100000</v>
      </c>
      <c r="H90" s="211">
        <f>SUM(Лист1!I252)</f>
        <v>0</v>
      </c>
      <c r="I90" s="346">
        <f t="shared" si="35"/>
        <v>0</v>
      </c>
    </row>
    <row r="91" spans="1:9" ht="18" x14ac:dyDescent="0.25">
      <c r="A91" s="134" t="s">
        <v>50</v>
      </c>
      <c r="B91" s="168" t="s">
        <v>23</v>
      </c>
      <c r="C91" s="169" t="s">
        <v>6</v>
      </c>
      <c r="D91" s="169" t="s">
        <v>112</v>
      </c>
      <c r="E91" s="169" t="s">
        <v>7</v>
      </c>
      <c r="F91" s="202">
        <f t="shared" ref="F91:H92" si="43">SUM(F92)</f>
        <v>1599044</v>
      </c>
      <c r="G91" s="202">
        <f t="shared" si="43"/>
        <v>1599044</v>
      </c>
      <c r="H91" s="202">
        <f t="shared" si="43"/>
        <v>824507.07</v>
      </c>
      <c r="I91" s="346">
        <f t="shared" si="35"/>
        <v>51.56250046903024</v>
      </c>
    </row>
    <row r="92" spans="1:9" x14ac:dyDescent="0.25">
      <c r="A92" s="122" t="s">
        <v>51</v>
      </c>
      <c r="B92" s="135" t="s">
        <v>23</v>
      </c>
      <c r="C92" s="135" t="s">
        <v>9</v>
      </c>
      <c r="D92" s="138" t="s">
        <v>112</v>
      </c>
      <c r="E92" s="139" t="s">
        <v>7</v>
      </c>
      <c r="F92" s="202">
        <f>SUM(F93)</f>
        <v>1599044</v>
      </c>
      <c r="G92" s="202">
        <f t="shared" si="43"/>
        <v>1599044</v>
      </c>
      <c r="H92" s="202">
        <f t="shared" si="43"/>
        <v>824507.07</v>
      </c>
      <c r="I92" s="346">
        <f t="shared" si="35"/>
        <v>51.56250046903024</v>
      </c>
    </row>
    <row r="93" spans="1:9" ht="39" x14ac:dyDescent="0.25">
      <c r="A93" s="219" t="s">
        <v>329</v>
      </c>
      <c r="B93" s="109" t="s">
        <v>23</v>
      </c>
      <c r="C93" s="109" t="s">
        <v>9</v>
      </c>
      <c r="D93" s="110" t="s">
        <v>170</v>
      </c>
      <c r="E93" s="111" t="s">
        <v>7</v>
      </c>
      <c r="F93" s="211">
        <f t="shared" ref="F93:H94" si="44">SUM(F94)</f>
        <v>1599044</v>
      </c>
      <c r="G93" s="211">
        <f t="shared" si="44"/>
        <v>1599044</v>
      </c>
      <c r="H93" s="211">
        <f t="shared" si="44"/>
        <v>824507.07</v>
      </c>
      <c r="I93" s="347">
        <f t="shared" si="35"/>
        <v>51.56250046903024</v>
      </c>
    </row>
    <row r="94" spans="1:9" x14ac:dyDescent="0.25">
      <c r="A94" s="113" t="s">
        <v>46</v>
      </c>
      <c r="B94" s="109" t="s">
        <v>23</v>
      </c>
      <c r="C94" s="109" t="s">
        <v>9</v>
      </c>
      <c r="D94" s="110" t="s">
        <v>170</v>
      </c>
      <c r="E94" s="109" t="s">
        <v>47</v>
      </c>
      <c r="F94" s="211">
        <f>SUM(F95)</f>
        <v>1599044</v>
      </c>
      <c r="G94" s="211">
        <f t="shared" si="44"/>
        <v>1599044</v>
      </c>
      <c r="H94" s="211">
        <f t="shared" si="44"/>
        <v>824507.07</v>
      </c>
      <c r="I94" s="347">
        <f t="shared" si="35"/>
        <v>51.56250046903024</v>
      </c>
    </row>
    <row r="95" spans="1:9" x14ac:dyDescent="0.25">
      <c r="A95" s="113" t="s">
        <v>139</v>
      </c>
      <c r="B95" s="109" t="s">
        <v>23</v>
      </c>
      <c r="C95" s="109" t="s">
        <v>9</v>
      </c>
      <c r="D95" s="110" t="s">
        <v>170</v>
      </c>
      <c r="E95" s="109" t="s">
        <v>138</v>
      </c>
      <c r="F95" s="211">
        <f>SUM(Лист1!G257)</f>
        <v>1599044</v>
      </c>
      <c r="G95" s="211">
        <f>SUM(Лист1!H257)</f>
        <v>1599044</v>
      </c>
      <c r="H95" s="211">
        <f>SUM(Лист1!I257)</f>
        <v>824507.07</v>
      </c>
      <c r="I95" s="347">
        <f t="shared" si="35"/>
        <v>51.56250046903024</v>
      </c>
    </row>
    <row r="96" spans="1:9" ht="30" x14ac:dyDescent="0.25">
      <c r="A96" s="174" t="s">
        <v>8</v>
      </c>
      <c r="B96" s="124" t="s">
        <v>9</v>
      </c>
      <c r="C96" s="125" t="s">
        <v>6</v>
      </c>
      <c r="D96" s="125" t="s">
        <v>112</v>
      </c>
      <c r="E96" s="124" t="s">
        <v>7</v>
      </c>
      <c r="F96" s="202">
        <f>SUM(F97)</f>
        <v>4860959.51</v>
      </c>
      <c r="G96" s="202">
        <f t="shared" ref="G96:H96" si="45">SUM(G97)</f>
        <v>4860959.51</v>
      </c>
      <c r="H96" s="202">
        <f t="shared" si="45"/>
        <v>1980660.04</v>
      </c>
      <c r="I96" s="346">
        <f t="shared" si="35"/>
        <v>40.746277271501071</v>
      </c>
    </row>
    <row r="97" spans="1:9" ht="39" x14ac:dyDescent="0.25">
      <c r="A97" s="122" t="s">
        <v>75</v>
      </c>
      <c r="B97" s="135" t="s">
        <v>9</v>
      </c>
      <c r="C97" s="138" t="s">
        <v>26</v>
      </c>
      <c r="D97" s="138" t="s">
        <v>112</v>
      </c>
      <c r="E97" s="135" t="s">
        <v>7</v>
      </c>
      <c r="F97" s="202">
        <f>SUM(F98+F106)</f>
        <v>4860959.51</v>
      </c>
      <c r="G97" s="202">
        <f t="shared" ref="G97:H97" si="46">SUM(G98+G106)</f>
        <v>4860959.51</v>
      </c>
      <c r="H97" s="202">
        <f t="shared" si="46"/>
        <v>1980660.04</v>
      </c>
      <c r="I97" s="346">
        <f t="shared" si="35"/>
        <v>40.746277271501071</v>
      </c>
    </row>
    <row r="98" spans="1:9" x14ac:dyDescent="0.25">
      <c r="A98" s="123" t="s">
        <v>217</v>
      </c>
      <c r="B98" s="133" t="s">
        <v>9</v>
      </c>
      <c r="C98" s="148" t="s">
        <v>26</v>
      </c>
      <c r="D98" s="150" t="s">
        <v>216</v>
      </c>
      <c r="E98" s="152" t="s">
        <v>7</v>
      </c>
      <c r="F98" s="155">
        <f>SUM(F99+F101+F103)</f>
        <v>3561818.26</v>
      </c>
      <c r="G98" s="155">
        <f t="shared" ref="G98:H98" si="47">SUM(G99+G101+G103)</f>
        <v>3561818.26</v>
      </c>
      <c r="H98" s="155">
        <f t="shared" si="47"/>
        <v>1727001.76</v>
      </c>
      <c r="I98" s="347">
        <f t="shared" si="35"/>
        <v>48.486521038835939</v>
      </c>
    </row>
    <row r="99" spans="1:9" ht="34.9" customHeight="1" x14ac:dyDescent="0.25">
      <c r="A99" s="113" t="s">
        <v>28</v>
      </c>
      <c r="B99" s="109" t="s">
        <v>9</v>
      </c>
      <c r="C99" s="110" t="s">
        <v>26</v>
      </c>
      <c r="D99" s="150" t="s">
        <v>216</v>
      </c>
      <c r="E99" s="109" t="s">
        <v>29</v>
      </c>
      <c r="F99" s="155">
        <f>SUM(F100)</f>
        <v>2637852</v>
      </c>
      <c r="G99" s="155">
        <f t="shared" ref="G99:H99" si="48">SUM(G100)</f>
        <v>2637852</v>
      </c>
      <c r="H99" s="155">
        <f t="shared" si="48"/>
        <v>1286723.93</v>
      </c>
      <c r="I99" s="347">
        <f t="shared" si="35"/>
        <v>48.779231359454585</v>
      </c>
    </row>
    <row r="100" spans="1:9" x14ac:dyDescent="0.25">
      <c r="A100" s="113" t="s">
        <v>32</v>
      </c>
      <c r="B100" s="109" t="s">
        <v>9</v>
      </c>
      <c r="C100" s="110" t="s">
        <v>26</v>
      </c>
      <c r="D100" s="150" t="s">
        <v>216</v>
      </c>
      <c r="E100" s="109" t="s">
        <v>33</v>
      </c>
      <c r="F100" s="155">
        <f>SUM(Лист1!G262)</f>
        <v>2637852</v>
      </c>
      <c r="G100" s="155">
        <f>SUM(Лист1!H262)</f>
        <v>2637852</v>
      </c>
      <c r="H100" s="155">
        <f>SUM(Лист1!I262)</f>
        <v>1286723.93</v>
      </c>
      <c r="I100" s="347">
        <f t="shared" si="35"/>
        <v>48.779231359454585</v>
      </c>
    </row>
    <row r="101" spans="1:9" x14ac:dyDescent="0.25">
      <c r="A101" s="203" t="s">
        <v>11</v>
      </c>
      <c r="B101" s="184" t="s">
        <v>9</v>
      </c>
      <c r="C101" s="201" t="s">
        <v>26</v>
      </c>
      <c r="D101" s="150" t="s">
        <v>216</v>
      </c>
      <c r="E101" s="184" t="s">
        <v>12</v>
      </c>
      <c r="F101" s="155">
        <f>SUM(F102)</f>
        <v>912176.46</v>
      </c>
      <c r="G101" s="155">
        <f t="shared" ref="G101:H101" si="49">SUM(G102)</f>
        <v>912176.46</v>
      </c>
      <c r="H101" s="155">
        <f t="shared" si="49"/>
        <v>439131.83</v>
      </c>
      <c r="I101" s="347">
        <f t="shared" si="35"/>
        <v>48.141105285703169</v>
      </c>
    </row>
    <row r="102" spans="1:9" ht="23.25" x14ac:dyDescent="0.25">
      <c r="A102" s="113" t="s">
        <v>154</v>
      </c>
      <c r="B102" s="184" t="s">
        <v>9</v>
      </c>
      <c r="C102" s="201" t="s">
        <v>26</v>
      </c>
      <c r="D102" s="150" t="s">
        <v>216</v>
      </c>
      <c r="E102" s="184" t="s">
        <v>14</v>
      </c>
      <c r="F102" s="155">
        <f>SUM(Лист1!G264)</f>
        <v>912176.46</v>
      </c>
      <c r="G102" s="155">
        <f>SUM(Лист1!H264)</f>
        <v>912176.46</v>
      </c>
      <c r="H102" s="155">
        <f>SUM(Лист1!I264)</f>
        <v>439131.83</v>
      </c>
      <c r="I102" s="347">
        <f t="shared" si="35"/>
        <v>48.141105285703169</v>
      </c>
    </row>
    <row r="103" spans="1:9" x14ac:dyDescent="0.25">
      <c r="A103" s="203" t="s">
        <v>34</v>
      </c>
      <c r="B103" s="184" t="s">
        <v>9</v>
      </c>
      <c r="C103" s="201" t="s">
        <v>26</v>
      </c>
      <c r="D103" s="150" t="s">
        <v>216</v>
      </c>
      <c r="E103" s="184" t="s">
        <v>35</v>
      </c>
      <c r="F103" s="155">
        <f>SUM(F104:F105)</f>
        <v>11789.8</v>
      </c>
      <c r="G103" s="155">
        <f t="shared" ref="G103:H103" si="50">SUM(G104:G105)</f>
        <v>11789.8</v>
      </c>
      <c r="H103" s="155">
        <f t="shared" si="50"/>
        <v>1146</v>
      </c>
      <c r="I103" s="347">
        <f t="shared" si="35"/>
        <v>9.7202666711903518</v>
      </c>
    </row>
    <row r="104" spans="1:9" x14ac:dyDescent="0.25">
      <c r="A104" s="147" t="s">
        <v>354</v>
      </c>
      <c r="B104" s="184" t="s">
        <v>9</v>
      </c>
      <c r="C104" s="201" t="s">
        <v>26</v>
      </c>
      <c r="D104" s="150" t="s">
        <v>216</v>
      </c>
      <c r="E104" s="184">
        <v>830</v>
      </c>
      <c r="F104" s="155">
        <f>SUM(Лист1!G266)</f>
        <v>8989.7999999999993</v>
      </c>
      <c r="G104" s="155">
        <f>SUM(Лист1!H266)</f>
        <v>8989.7999999999993</v>
      </c>
      <c r="H104" s="155">
        <f>SUM(Лист1!I266)</f>
        <v>0</v>
      </c>
      <c r="I104" s="347">
        <f t="shared" si="35"/>
        <v>0</v>
      </c>
    </row>
    <row r="105" spans="1:9" x14ac:dyDescent="0.25">
      <c r="A105" s="203" t="s">
        <v>136</v>
      </c>
      <c r="B105" s="109" t="s">
        <v>9</v>
      </c>
      <c r="C105" s="110" t="s">
        <v>26</v>
      </c>
      <c r="D105" s="150" t="s">
        <v>216</v>
      </c>
      <c r="E105" s="109" t="s">
        <v>135</v>
      </c>
      <c r="F105" s="155">
        <f>SUM(Лист1!G267)</f>
        <v>2800</v>
      </c>
      <c r="G105" s="155">
        <f>SUM(Лист1!H267)</f>
        <v>2800</v>
      </c>
      <c r="H105" s="155">
        <f>SUM(Лист1!I267)</f>
        <v>1146</v>
      </c>
      <c r="I105" s="347">
        <f t="shared" si="35"/>
        <v>40.928571428571431</v>
      </c>
    </row>
    <row r="106" spans="1:9" ht="39" x14ac:dyDescent="0.25">
      <c r="A106" s="219" t="s">
        <v>336</v>
      </c>
      <c r="B106" s="109" t="s">
        <v>9</v>
      </c>
      <c r="C106" s="110" t="s">
        <v>26</v>
      </c>
      <c r="D106" s="150" t="s">
        <v>337</v>
      </c>
      <c r="E106" s="109" t="s">
        <v>7</v>
      </c>
      <c r="F106" s="155">
        <f>SUM(F107)</f>
        <v>1299141.25</v>
      </c>
      <c r="G106" s="155">
        <f t="shared" ref="G106:H107" si="51">SUM(G107)</f>
        <v>1299141.25</v>
      </c>
      <c r="H106" s="155">
        <f t="shared" si="51"/>
        <v>253658.28</v>
      </c>
      <c r="I106" s="347">
        <f t="shared" si="35"/>
        <v>19.52507319739097</v>
      </c>
    </row>
    <row r="107" spans="1:9" x14ac:dyDescent="0.25">
      <c r="A107" s="147" t="s">
        <v>11</v>
      </c>
      <c r="B107" s="109" t="s">
        <v>9</v>
      </c>
      <c r="C107" s="110" t="s">
        <v>26</v>
      </c>
      <c r="D107" s="150" t="s">
        <v>337</v>
      </c>
      <c r="E107" s="109" t="s">
        <v>12</v>
      </c>
      <c r="F107" s="155">
        <f>SUM(F108)</f>
        <v>1299141.25</v>
      </c>
      <c r="G107" s="155">
        <f t="shared" si="51"/>
        <v>1299141.25</v>
      </c>
      <c r="H107" s="155">
        <f t="shared" si="51"/>
        <v>253658.28</v>
      </c>
      <c r="I107" s="347">
        <f t="shared" si="35"/>
        <v>19.52507319739097</v>
      </c>
    </row>
    <row r="108" spans="1:9" ht="33.75" x14ac:dyDescent="0.25">
      <c r="A108" s="267" t="s">
        <v>149</v>
      </c>
      <c r="B108" s="109" t="s">
        <v>9</v>
      </c>
      <c r="C108" s="110" t="s">
        <v>26</v>
      </c>
      <c r="D108" s="150" t="s">
        <v>337</v>
      </c>
      <c r="E108" s="109" t="s">
        <v>14</v>
      </c>
      <c r="F108" s="155">
        <f>SUM(Лист1!G270)</f>
        <v>1299141.25</v>
      </c>
      <c r="G108" s="155">
        <f>SUM(Лист1!H270)</f>
        <v>1299141.25</v>
      </c>
      <c r="H108" s="155">
        <f>SUM(Лист1!I270)</f>
        <v>253658.28</v>
      </c>
      <c r="I108" s="347">
        <f t="shared" si="35"/>
        <v>19.52507319739097</v>
      </c>
    </row>
    <row r="109" spans="1:9" ht="18" x14ac:dyDescent="0.25">
      <c r="A109" s="185" t="s">
        <v>78</v>
      </c>
      <c r="B109" s="186" t="s">
        <v>39</v>
      </c>
      <c r="C109" s="187" t="s">
        <v>6</v>
      </c>
      <c r="D109" s="187" t="s">
        <v>112</v>
      </c>
      <c r="E109" s="186" t="s">
        <v>7</v>
      </c>
      <c r="F109" s="202">
        <f>SUM(F114+F122+F132+F118+F110)</f>
        <v>37569052.789999999</v>
      </c>
      <c r="G109" s="202">
        <f>SUM(G114+G122+G132+G118+G110)</f>
        <v>37569052.789999999</v>
      </c>
      <c r="H109" s="202">
        <f>SUM(H114+H122+H132+H118+H110)</f>
        <v>11368428.559999999</v>
      </c>
      <c r="I109" s="346">
        <f t="shared" si="35"/>
        <v>30.260088332666207</v>
      </c>
    </row>
    <row r="110" spans="1:9" ht="15.75" x14ac:dyDescent="0.25">
      <c r="A110" s="241" t="s">
        <v>172</v>
      </c>
      <c r="B110" s="138" t="s">
        <v>39</v>
      </c>
      <c r="C110" s="138" t="s">
        <v>21</v>
      </c>
      <c r="D110" s="197" t="s">
        <v>112</v>
      </c>
      <c r="E110" s="198" t="s">
        <v>7</v>
      </c>
      <c r="F110" s="179">
        <f t="shared" ref="F110:H111" si="52">SUM(F111)</f>
        <v>100000</v>
      </c>
      <c r="G110" s="179">
        <f t="shared" si="52"/>
        <v>100000</v>
      </c>
      <c r="H110" s="179">
        <f t="shared" si="52"/>
        <v>100000</v>
      </c>
      <c r="I110" s="346">
        <f t="shared" si="35"/>
        <v>100</v>
      </c>
    </row>
    <row r="111" spans="1:9" ht="39" x14ac:dyDescent="0.25">
      <c r="A111" s="123" t="s">
        <v>174</v>
      </c>
      <c r="B111" s="138" t="s">
        <v>39</v>
      </c>
      <c r="C111" s="138" t="s">
        <v>21</v>
      </c>
      <c r="D111" s="197" t="s">
        <v>175</v>
      </c>
      <c r="E111" s="195" t="s">
        <v>7</v>
      </c>
      <c r="F111" s="210">
        <f>SUM(F112)</f>
        <v>100000</v>
      </c>
      <c r="G111" s="210">
        <f t="shared" si="52"/>
        <v>100000</v>
      </c>
      <c r="H111" s="210">
        <f t="shared" si="52"/>
        <v>100000</v>
      </c>
      <c r="I111" s="346">
        <f t="shared" si="35"/>
        <v>100</v>
      </c>
    </row>
    <row r="112" spans="1:9" ht="23.25" x14ac:dyDescent="0.25">
      <c r="A112" s="113" t="s">
        <v>15</v>
      </c>
      <c r="B112" s="148" t="s">
        <v>39</v>
      </c>
      <c r="C112" s="148" t="s">
        <v>21</v>
      </c>
      <c r="D112" s="150" t="s">
        <v>175</v>
      </c>
      <c r="E112" s="109" t="s">
        <v>16</v>
      </c>
      <c r="F112" s="211">
        <f>SUM(F113:F113)</f>
        <v>100000</v>
      </c>
      <c r="G112" s="211">
        <f t="shared" ref="G112:H112" si="53">SUM(G113:G113)</f>
        <v>100000</v>
      </c>
      <c r="H112" s="211">
        <f t="shared" si="53"/>
        <v>100000</v>
      </c>
      <c r="I112" s="347">
        <f t="shared" si="35"/>
        <v>100</v>
      </c>
    </row>
    <row r="113" spans="1:9" x14ac:dyDescent="0.25">
      <c r="A113" s="114" t="s">
        <v>145</v>
      </c>
      <c r="B113" s="148" t="s">
        <v>39</v>
      </c>
      <c r="C113" s="148" t="s">
        <v>21</v>
      </c>
      <c r="D113" s="150" t="s">
        <v>175</v>
      </c>
      <c r="E113" s="109" t="s">
        <v>144</v>
      </c>
      <c r="F113" s="211">
        <f>SUM(Лист1!G17)</f>
        <v>100000</v>
      </c>
      <c r="G113" s="211">
        <f>SUM(Лист1!H17)</f>
        <v>100000</v>
      </c>
      <c r="H113" s="211">
        <f>SUM(Лист1!I17)</f>
        <v>100000</v>
      </c>
      <c r="I113" s="347">
        <f t="shared" si="35"/>
        <v>100</v>
      </c>
    </row>
    <row r="114" spans="1:9" x14ac:dyDescent="0.25">
      <c r="A114" s="188" t="s">
        <v>79</v>
      </c>
      <c r="B114" s="189" t="s">
        <v>39</v>
      </c>
      <c r="C114" s="190" t="s">
        <v>55</v>
      </c>
      <c r="D114" s="190" t="s">
        <v>112</v>
      </c>
      <c r="E114" s="189" t="s">
        <v>7</v>
      </c>
      <c r="F114" s="202">
        <f>SUM(F115)</f>
        <v>131120.18</v>
      </c>
      <c r="G114" s="202">
        <f t="shared" ref="G114:H114" si="54">SUM(G115)</f>
        <v>131120.18</v>
      </c>
      <c r="H114" s="202">
        <f t="shared" si="54"/>
        <v>0</v>
      </c>
      <c r="I114" s="346">
        <f t="shared" si="35"/>
        <v>0</v>
      </c>
    </row>
    <row r="115" spans="1:9" ht="84.75" x14ac:dyDescent="0.25">
      <c r="A115" s="301" t="s">
        <v>332</v>
      </c>
      <c r="B115" s="109" t="s">
        <v>39</v>
      </c>
      <c r="C115" s="110" t="s">
        <v>55</v>
      </c>
      <c r="D115" s="116" t="s">
        <v>270</v>
      </c>
      <c r="E115" s="111" t="s">
        <v>7</v>
      </c>
      <c r="F115" s="211">
        <f t="shared" ref="F115:H116" si="55">SUM(F116)</f>
        <v>131120.18</v>
      </c>
      <c r="G115" s="211">
        <f t="shared" si="55"/>
        <v>131120.18</v>
      </c>
      <c r="H115" s="211">
        <f t="shared" si="55"/>
        <v>0</v>
      </c>
      <c r="I115" s="346">
        <f t="shared" si="35"/>
        <v>0</v>
      </c>
    </row>
    <row r="116" spans="1:9" x14ac:dyDescent="0.25">
      <c r="A116" s="113" t="s">
        <v>11</v>
      </c>
      <c r="B116" s="109" t="s">
        <v>39</v>
      </c>
      <c r="C116" s="110" t="s">
        <v>55</v>
      </c>
      <c r="D116" s="116" t="s">
        <v>270</v>
      </c>
      <c r="E116" s="109" t="s">
        <v>12</v>
      </c>
      <c r="F116" s="211">
        <f t="shared" si="55"/>
        <v>131120.18</v>
      </c>
      <c r="G116" s="211">
        <f t="shared" si="55"/>
        <v>131120.18</v>
      </c>
      <c r="H116" s="211">
        <f t="shared" si="55"/>
        <v>0</v>
      </c>
      <c r="I116" s="346">
        <f t="shared" si="35"/>
        <v>0</v>
      </c>
    </row>
    <row r="117" spans="1:9" ht="23.25" x14ac:dyDescent="0.25">
      <c r="A117" s="113" t="s">
        <v>154</v>
      </c>
      <c r="B117" s="109" t="s">
        <v>39</v>
      </c>
      <c r="C117" s="110" t="s">
        <v>55</v>
      </c>
      <c r="D117" s="116" t="s">
        <v>270</v>
      </c>
      <c r="E117" s="109" t="s">
        <v>14</v>
      </c>
      <c r="F117" s="211">
        <f>SUM(Лист1!G275)</f>
        <v>131120.18</v>
      </c>
      <c r="G117" s="211">
        <f>SUM(Лист1!H275)</f>
        <v>131120.18</v>
      </c>
      <c r="H117" s="211">
        <f>SUM(Лист1!I275)</f>
        <v>0</v>
      </c>
      <c r="I117" s="346">
        <f t="shared" si="35"/>
        <v>0</v>
      </c>
    </row>
    <row r="118" spans="1:9" x14ac:dyDescent="0.25">
      <c r="A118" s="108" t="s">
        <v>137</v>
      </c>
      <c r="B118" s="199" t="s">
        <v>39</v>
      </c>
      <c r="C118" s="193" t="s">
        <v>58</v>
      </c>
      <c r="D118" s="197" t="s">
        <v>112</v>
      </c>
      <c r="E118" s="198" t="s">
        <v>7</v>
      </c>
      <c r="F118" s="210">
        <f>SUM(F119)</f>
        <v>5191200</v>
      </c>
      <c r="G118" s="210">
        <f t="shared" ref="G118:H118" si="56">SUM(G119)</f>
        <v>5191200</v>
      </c>
      <c r="H118" s="210">
        <f t="shared" si="56"/>
        <v>2595600</v>
      </c>
      <c r="I118" s="346">
        <f t="shared" si="35"/>
        <v>50</v>
      </c>
    </row>
    <row r="119" spans="1:9" ht="60.75" x14ac:dyDescent="0.25">
      <c r="A119" s="146" t="s">
        <v>241</v>
      </c>
      <c r="B119" s="115" t="s">
        <v>39</v>
      </c>
      <c r="C119" s="110" t="s">
        <v>58</v>
      </c>
      <c r="D119" s="163" t="s">
        <v>218</v>
      </c>
      <c r="E119" s="109" t="s">
        <v>7</v>
      </c>
      <c r="F119" s="211">
        <f t="shared" ref="F119:H120" si="57">SUM(F120)</f>
        <v>5191200</v>
      </c>
      <c r="G119" s="211">
        <f t="shared" si="57"/>
        <v>5191200</v>
      </c>
      <c r="H119" s="211">
        <f t="shared" si="57"/>
        <v>2595600</v>
      </c>
      <c r="I119" s="347">
        <f t="shared" si="35"/>
        <v>50</v>
      </c>
    </row>
    <row r="120" spans="1:9" x14ac:dyDescent="0.25">
      <c r="A120" s="113" t="s">
        <v>34</v>
      </c>
      <c r="B120" s="115" t="s">
        <v>39</v>
      </c>
      <c r="C120" s="110" t="s">
        <v>58</v>
      </c>
      <c r="D120" s="163" t="s">
        <v>218</v>
      </c>
      <c r="E120" s="109" t="s">
        <v>35</v>
      </c>
      <c r="F120" s="211">
        <f t="shared" si="57"/>
        <v>5191200</v>
      </c>
      <c r="G120" s="211">
        <f t="shared" si="57"/>
        <v>5191200</v>
      </c>
      <c r="H120" s="211">
        <f t="shared" si="57"/>
        <v>2595600</v>
      </c>
      <c r="I120" s="347">
        <f t="shared" si="35"/>
        <v>50</v>
      </c>
    </row>
    <row r="121" spans="1:9" ht="23.25" x14ac:dyDescent="0.25">
      <c r="A121" s="113" t="s">
        <v>80</v>
      </c>
      <c r="B121" s="115" t="s">
        <v>39</v>
      </c>
      <c r="C121" s="110" t="s">
        <v>58</v>
      </c>
      <c r="D121" s="163" t="s">
        <v>218</v>
      </c>
      <c r="E121" s="109" t="s">
        <v>81</v>
      </c>
      <c r="F121" s="211">
        <f>SUM(Лист1!G279)</f>
        <v>5191200</v>
      </c>
      <c r="G121" s="211">
        <f>SUM(Лист1!H279)</f>
        <v>5191200</v>
      </c>
      <c r="H121" s="211">
        <f>SUM(Лист1!I279)</f>
        <v>2595600</v>
      </c>
      <c r="I121" s="347">
        <f t="shared" si="35"/>
        <v>50</v>
      </c>
    </row>
    <row r="122" spans="1:9" x14ac:dyDescent="0.25">
      <c r="A122" s="108" t="s">
        <v>53</v>
      </c>
      <c r="B122" s="199" t="s">
        <v>39</v>
      </c>
      <c r="C122" s="193" t="s">
        <v>26</v>
      </c>
      <c r="D122" s="197" t="s">
        <v>112</v>
      </c>
      <c r="E122" s="198" t="s">
        <v>7</v>
      </c>
      <c r="F122" s="210">
        <f>SUM(F126+F129+F123)</f>
        <v>29450006.609999999</v>
      </c>
      <c r="G122" s="210">
        <f t="shared" ref="G122:H122" si="58">SUM(G126+G129+G123)</f>
        <v>29450006.609999999</v>
      </c>
      <c r="H122" s="210">
        <f t="shared" si="58"/>
        <v>7964820.3899999997</v>
      </c>
      <c r="I122" s="346">
        <f t="shared" si="35"/>
        <v>27.045224456063373</v>
      </c>
    </row>
    <row r="123" spans="1:9" ht="39" x14ac:dyDescent="0.25">
      <c r="A123" s="219" t="s">
        <v>272</v>
      </c>
      <c r="B123" s="259" t="s">
        <v>39</v>
      </c>
      <c r="C123" s="258" t="s">
        <v>26</v>
      </c>
      <c r="D123" s="258" t="s">
        <v>307</v>
      </c>
      <c r="E123" s="259" t="s">
        <v>7</v>
      </c>
      <c r="F123" s="192">
        <f>SUM(F124)</f>
        <v>204311.2</v>
      </c>
      <c r="G123" s="192">
        <f t="shared" ref="G123:H124" si="59">SUM(G124)</f>
        <v>204311.2</v>
      </c>
      <c r="H123" s="192">
        <f t="shared" si="59"/>
        <v>32681.62</v>
      </c>
      <c r="I123" s="347">
        <f t="shared" si="35"/>
        <v>15.996000219273343</v>
      </c>
    </row>
    <row r="124" spans="1:9" x14ac:dyDescent="0.25">
      <c r="A124" s="261" t="s">
        <v>11</v>
      </c>
      <c r="B124" s="259" t="s">
        <v>39</v>
      </c>
      <c r="C124" s="258" t="s">
        <v>26</v>
      </c>
      <c r="D124" s="258" t="s">
        <v>307</v>
      </c>
      <c r="E124" s="259" t="s">
        <v>12</v>
      </c>
      <c r="F124" s="192">
        <f>SUM(F125)</f>
        <v>204311.2</v>
      </c>
      <c r="G124" s="192">
        <f t="shared" si="59"/>
        <v>204311.2</v>
      </c>
      <c r="H124" s="192">
        <f t="shared" si="59"/>
        <v>32681.62</v>
      </c>
      <c r="I124" s="347">
        <f t="shared" si="35"/>
        <v>15.996000219273343</v>
      </c>
    </row>
    <row r="125" spans="1:9" ht="23.25" x14ac:dyDescent="0.25">
      <c r="A125" s="147" t="s">
        <v>154</v>
      </c>
      <c r="B125" s="259" t="s">
        <v>39</v>
      </c>
      <c r="C125" s="258" t="s">
        <v>26</v>
      </c>
      <c r="D125" s="258" t="s">
        <v>307</v>
      </c>
      <c r="E125" s="259" t="s">
        <v>14</v>
      </c>
      <c r="F125" s="192">
        <f>SUM(Лист1!G283)</f>
        <v>204311.2</v>
      </c>
      <c r="G125" s="192">
        <f>SUM(Лист1!H283)</f>
        <v>204311.2</v>
      </c>
      <c r="H125" s="192">
        <f>SUM(Лист1!I283)</f>
        <v>32681.62</v>
      </c>
      <c r="I125" s="347">
        <f t="shared" si="35"/>
        <v>15.996000219273343</v>
      </c>
    </row>
    <row r="126" spans="1:9" ht="179.25" x14ac:dyDescent="0.25">
      <c r="A126" s="123" t="s">
        <v>219</v>
      </c>
      <c r="B126" s="115" t="s">
        <v>39</v>
      </c>
      <c r="C126" s="110" t="s">
        <v>26</v>
      </c>
      <c r="D126" s="163" t="s">
        <v>285</v>
      </c>
      <c r="E126" s="109" t="s">
        <v>7</v>
      </c>
      <c r="F126" s="211">
        <f>SUM(F127)</f>
        <v>9968723.5</v>
      </c>
      <c r="G126" s="211">
        <f t="shared" ref="G126:H127" si="60">SUM(G127)</f>
        <v>9968723.5</v>
      </c>
      <c r="H126" s="211">
        <f t="shared" si="60"/>
        <v>4358553.92</v>
      </c>
      <c r="I126" s="347">
        <f t="shared" si="35"/>
        <v>43.722287211597347</v>
      </c>
    </row>
    <row r="127" spans="1:9" x14ac:dyDescent="0.25">
      <c r="A127" s="113" t="s">
        <v>46</v>
      </c>
      <c r="B127" s="115" t="s">
        <v>39</v>
      </c>
      <c r="C127" s="110" t="s">
        <v>26</v>
      </c>
      <c r="D127" s="163" t="s">
        <v>285</v>
      </c>
      <c r="E127" s="109" t="s">
        <v>47</v>
      </c>
      <c r="F127" s="211">
        <f>SUM(F128)</f>
        <v>9968723.5</v>
      </c>
      <c r="G127" s="211">
        <f t="shared" si="60"/>
        <v>9968723.5</v>
      </c>
      <c r="H127" s="211">
        <f t="shared" si="60"/>
        <v>4358553.92</v>
      </c>
      <c r="I127" s="347">
        <f t="shared" si="35"/>
        <v>43.722287211597347</v>
      </c>
    </row>
    <row r="128" spans="1:9" x14ac:dyDescent="0.25">
      <c r="A128" s="113" t="s">
        <v>48</v>
      </c>
      <c r="B128" s="115" t="s">
        <v>39</v>
      </c>
      <c r="C128" s="110" t="s">
        <v>26</v>
      </c>
      <c r="D128" s="163" t="s">
        <v>285</v>
      </c>
      <c r="E128" s="109" t="s">
        <v>49</v>
      </c>
      <c r="F128" s="211">
        <f>SUM(Лист1!G286)</f>
        <v>9968723.5</v>
      </c>
      <c r="G128" s="211">
        <f>SUM(Лист1!H286)</f>
        <v>9968723.5</v>
      </c>
      <c r="H128" s="211">
        <f>SUM(Лист1!I286)</f>
        <v>4358553.92</v>
      </c>
      <c r="I128" s="347">
        <f t="shared" si="35"/>
        <v>43.722287211597347</v>
      </c>
    </row>
    <row r="129" spans="1:9" ht="39" x14ac:dyDescent="0.25">
      <c r="A129" s="219" t="s">
        <v>272</v>
      </c>
      <c r="B129" s="115" t="s">
        <v>39</v>
      </c>
      <c r="C129" s="110" t="s">
        <v>26</v>
      </c>
      <c r="D129" s="258" t="s">
        <v>273</v>
      </c>
      <c r="E129" s="259" t="s">
        <v>7</v>
      </c>
      <c r="F129" s="192">
        <f>SUM(F130)</f>
        <v>19276971.91</v>
      </c>
      <c r="G129" s="192">
        <f t="shared" ref="G129:H129" si="61">SUM(G130)</f>
        <v>19276971.91</v>
      </c>
      <c r="H129" s="192">
        <f t="shared" si="61"/>
        <v>3573584.85</v>
      </c>
      <c r="I129" s="347">
        <f t="shared" si="35"/>
        <v>18.538102699346624</v>
      </c>
    </row>
    <row r="130" spans="1:9" x14ac:dyDescent="0.25">
      <c r="A130" s="147" t="s">
        <v>46</v>
      </c>
      <c r="B130" s="115" t="s">
        <v>39</v>
      </c>
      <c r="C130" s="110" t="s">
        <v>26</v>
      </c>
      <c r="D130" s="258" t="s">
        <v>273</v>
      </c>
      <c r="E130" s="162" t="s">
        <v>47</v>
      </c>
      <c r="F130" s="192">
        <f>SUM(F131)</f>
        <v>19276971.91</v>
      </c>
      <c r="G130" s="192">
        <f t="shared" ref="G130:H130" si="62">SUM(G131)</f>
        <v>19276971.91</v>
      </c>
      <c r="H130" s="192">
        <f t="shared" si="62"/>
        <v>3573584.85</v>
      </c>
      <c r="I130" s="347">
        <f t="shared" si="35"/>
        <v>18.538102699346624</v>
      </c>
    </row>
    <row r="131" spans="1:9" x14ac:dyDescent="0.25">
      <c r="A131" s="147" t="s">
        <v>48</v>
      </c>
      <c r="B131" s="115" t="s">
        <v>39</v>
      </c>
      <c r="C131" s="110" t="s">
        <v>26</v>
      </c>
      <c r="D131" s="258" t="s">
        <v>273</v>
      </c>
      <c r="E131" s="162" t="s">
        <v>49</v>
      </c>
      <c r="F131" s="192">
        <f>SUM(Лист1!G289)</f>
        <v>19276971.91</v>
      </c>
      <c r="G131" s="192">
        <f>SUM(Лист1!H289)</f>
        <v>19276971.91</v>
      </c>
      <c r="H131" s="192">
        <f>SUM(Лист1!I289)</f>
        <v>3573584.85</v>
      </c>
      <c r="I131" s="347">
        <f t="shared" si="35"/>
        <v>18.538102699346624</v>
      </c>
    </row>
    <row r="132" spans="1:9" ht="26.25" x14ac:dyDescent="0.25">
      <c r="A132" s="131" t="s">
        <v>82</v>
      </c>
      <c r="B132" s="140" t="s">
        <v>39</v>
      </c>
      <c r="C132" s="135" t="s">
        <v>83</v>
      </c>
      <c r="D132" s="136" t="s">
        <v>112</v>
      </c>
      <c r="E132" s="137" t="s">
        <v>7</v>
      </c>
      <c r="F132" s="202">
        <f>SUM(F133+F136+F141)</f>
        <v>2696726</v>
      </c>
      <c r="G132" s="202">
        <f t="shared" ref="G132:H132" si="63">SUM(G133+G136+G141)</f>
        <v>2696726</v>
      </c>
      <c r="H132" s="202">
        <f t="shared" si="63"/>
        <v>708008.16999999993</v>
      </c>
      <c r="I132" s="346">
        <f t="shared" si="35"/>
        <v>26.254360658072045</v>
      </c>
    </row>
    <row r="133" spans="1:9" x14ac:dyDescent="0.25">
      <c r="A133" s="123" t="s">
        <v>84</v>
      </c>
      <c r="B133" s="141" t="s">
        <v>39</v>
      </c>
      <c r="C133" s="133" t="s">
        <v>83</v>
      </c>
      <c r="D133" s="116" t="s">
        <v>220</v>
      </c>
      <c r="E133" s="178" t="s">
        <v>7</v>
      </c>
      <c r="F133" s="155">
        <f t="shared" ref="F133:H134" si="64">SUM(F134)</f>
        <v>2288400</v>
      </c>
      <c r="G133" s="155">
        <f t="shared" si="64"/>
        <v>2288400</v>
      </c>
      <c r="H133" s="155">
        <f t="shared" si="64"/>
        <v>565600</v>
      </c>
      <c r="I133" s="347">
        <f t="shared" si="35"/>
        <v>24.715958748470548</v>
      </c>
    </row>
    <row r="134" spans="1:9" x14ac:dyDescent="0.25">
      <c r="A134" s="113" t="s">
        <v>11</v>
      </c>
      <c r="B134" s="109" t="s">
        <v>39</v>
      </c>
      <c r="C134" s="110">
        <v>12</v>
      </c>
      <c r="D134" s="116" t="s">
        <v>220</v>
      </c>
      <c r="E134" s="109" t="s">
        <v>12</v>
      </c>
      <c r="F134" s="155">
        <f t="shared" si="64"/>
        <v>2288400</v>
      </c>
      <c r="G134" s="155">
        <f t="shared" si="64"/>
        <v>2288400</v>
      </c>
      <c r="H134" s="155">
        <f t="shared" si="64"/>
        <v>565600</v>
      </c>
      <c r="I134" s="347">
        <f t="shared" si="35"/>
        <v>24.715958748470548</v>
      </c>
    </row>
    <row r="135" spans="1:9" ht="23.25" x14ac:dyDescent="0.25">
      <c r="A135" s="113" t="s">
        <v>154</v>
      </c>
      <c r="B135" s="115" t="s">
        <v>39</v>
      </c>
      <c r="C135" s="109" t="s">
        <v>83</v>
      </c>
      <c r="D135" s="116" t="s">
        <v>220</v>
      </c>
      <c r="E135" s="115" t="s">
        <v>14</v>
      </c>
      <c r="F135" s="155">
        <f>SUM(Лист1!G293)</f>
        <v>2288400</v>
      </c>
      <c r="G135" s="155">
        <f>SUM(Лист1!H293)</f>
        <v>2288400</v>
      </c>
      <c r="H135" s="155">
        <f>SUM(Лист1!I293)</f>
        <v>565600</v>
      </c>
      <c r="I135" s="347">
        <f t="shared" si="35"/>
        <v>24.715958748470548</v>
      </c>
    </row>
    <row r="136" spans="1:9" ht="51.75" x14ac:dyDescent="0.25">
      <c r="A136" s="219" t="s">
        <v>331</v>
      </c>
      <c r="B136" s="141" t="s">
        <v>39</v>
      </c>
      <c r="C136" s="133" t="s">
        <v>83</v>
      </c>
      <c r="D136" s="116" t="s">
        <v>117</v>
      </c>
      <c r="E136" s="133" t="s">
        <v>7</v>
      </c>
      <c r="F136" s="155">
        <f>SUM(F137+F139)</f>
        <v>358326</v>
      </c>
      <c r="G136" s="155">
        <f t="shared" ref="G136:H136" si="65">SUM(G137+G139)</f>
        <v>358326</v>
      </c>
      <c r="H136" s="155">
        <f t="shared" si="65"/>
        <v>142408.16999999998</v>
      </c>
      <c r="I136" s="347">
        <f t="shared" si="35"/>
        <v>39.742628221228706</v>
      </c>
    </row>
    <row r="137" spans="1:9" ht="34.5" x14ac:dyDescent="0.25">
      <c r="A137" s="113" t="s">
        <v>28</v>
      </c>
      <c r="B137" s="115" t="s">
        <v>39</v>
      </c>
      <c r="C137" s="109" t="s">
        <v>83</v>
      </c>
      <c r="D137" s="116" t="s">
        <v>117</v>
      </c>
      <c r="E137" s="109" t="s">
        <v>29</v>
      </c>
      <c r="F137" s="155">
        <f>SUM(F138)</f>
        <v>277531</v>
      </c>
      <c r="G137" s="155">
        <f t="shared" ref="G137:H137" si="66">SUM(G138)</f>
        <v>277531</v>
      </c>
      <c r="H137" s="155">
        <f t="shared" si="66"/>
        <v>130575.17</v>
      </c>
      <c r="I137" s="347">
        <f t="shared" si="35"/>
        <v>47.048859406696906</v>
      </c>
    </row>
    <row r="138" spans="1:9" x14ac:dyDescent="0.25">
      <c r="A138" s="113" t="s">
        <v>30</v>
      </c>
      <c r="B138" s="115" t="s">
        <v>39</v>
      </c>
      <c r="C138" s="109" t="s">
        <v>83</v>
      </c>
      <c r="D138" s="116" t="s">
        <v>117</v>
      </c>
      <c r="E138" s="109" t="s">
        <v>31</v>
      </c>
      <c r="F138" s="155">
        <f>SUM(Лист1!G296)</f>
        <v>277531</v>
      </c>
      <c r="G138" s="155">
        <f>SUM(Лист1!H296)</f>
        <v>277531</v>
      </c>
      <c r="H138" s="155">
        <f>SUM(Лист1!I296)</f>
        <v>130575.17</v>
      </c>
      <c r="I138" s="347">
        <f t="shared" ref="I138:I201" si="67">SUM(H138/G138*100)</f>
        <v>47.048859406696906</v>
      </c>
    </row>
    <row r="139" spans="1:9" x14ac:dyDescent="0.25">
      <c r="A139" s="113" t="s">
        <v>11</v>
      </c>
      <c r="B139" s="115" t="s">
        <v>39</v>
      </c>
      <c r="C139" s="109" t="s">
        <v>83</v>
      </c>
      <c r="D139" s="116" t="s">
        <v>117</v>
      </c>
      <c r="E139" s="109" t="s">
        <v>12</v>
      </c>
      <c r="F139" s="155">
        <f>SUM(F140)</f>
        <v>80795</v>
      </c>
      <c r="G139" s="155">
        <f t="shared" ref="G139:H139" si="68">SUM(G140)</f>
        <v>80795</v>
      </c>
      <c r="H139" s="155">
        <f t="shared" si="68"/>
        <v>11833</v>
      </c>
      <c r="I139" s="347">
        <f t="shared" si="67"/>
        <v>14.645708274026859</v>
      </c>
    </row>
    <row r="140" spans="1:9" ht="23.25" x14ac:dyDescent="0.25">
      <c r="A140" s="113" t="s">
        <v>154</v>
      </c>
      <c r="B140" s="115" t="s">
        <v>39</v>
      </c>
      <c r="C140" s="109" t="s">
        <v>83</v>
      </c>
      <c r="D140" s="116" t="s">
        <v>117</v>
      </c>
      <c r="E140" s="109" t="s">
        <v>14</v>
      </c>
      <c r="F140" s="155">
        <f>SUM(Лист1!G298)</f>
        <v>80795</v>
      </c>
      <c r="G140" s="155">
        <f>SUM(Лист1!H298)</f>
        <v>80795</v>
      </c>
      <c r="H140" s="155">
        <f>SUM(Лист1!I298)</f>
        <v>11833</v>
      </c>
      <c r="I140" s="347">
        <f t="shared" si="67"/>
        <v>14.645708274026859</v>
      </c>
    </row>
    <row r="141" spans="1:9" x14ac:dyDescent="0.25">
      <c r="A141" s="219" t="s">
        <v>222</v>
      </c>
      <c r="B141" s="115" t="s">
        <v>39</v>
      </c>
      <c r="C141" s="109" t="s">
        <v>83</v>
      </c>
      <c r="D141" s="148" t="s">
        <v>221</v>
      </c>
      <c r="E141" s="152" t="s">
        <v>7</v>
      </c>
      <c r="F141" s="211">
        <f t="shared" ref="F141:H142" si="69">SUM(F142)</f>
        <v>50000</v>
      </c>
      <c r="G141" s="211">
        <f t="shared" si="69"/>
        <v>50000</v>
      </c>
      <c r="H141" s="211">
        <f t="shared" si="69"/>
        <v>0</v>
      </c>
      <c r="I141" s="347">
        <f t="shared" si="67"/>
        <v>0</v>
      </c>
    </row>
    <row r="142" spans="1:9" x14ac:dyDescent="0.25">
      <c r="A142" s="261" t="s">
        <v>34</v>
      </c>
      <c r="B142" s="115" t="s">
        <v>39</v>
      </c>
      <c r="C142" s="109" t="s">
        <v>83</v>
      </c>
      <c r="D142" s="148" t="s">
        <v>221</v>
      </c>
      <c r="E142" s="109" t="s">
        <v>35</v>
      </c>
      <c r="F142" s="211">
        <f t="shared" si="69"/>
        <v>50000</v>
      </c>
      <c r="G142" s="211">
        <f t="shared" si="69"/>
        <v>50000</v>
      </c>
      <c r="H142" s="211">
        <f t="shared" si="69"/>
        <v>0</v>
      </c>
      <c r="I142" s="347">
        <f t="shared" si="67"/>
        <v>0</v>
      </c>
    </row>
    <row r="143" spans="1:9" ht="23.25" x14ac:dyDescent="0.25">
      <c r="A143" s="147" t="s">
        <v>80</v>
      </c>
      <c r="B143" s="115" t="s">
        <v>39</v>
      </c>
      <c r="C143" s="109" t="s">
        <v>83</v>
      </c>
      <c r="D143" s="148" t="s">
        <v>221</v>
      </c>
      <c r="E143" s="109" t="s">
        <v>81</v>
      </c>
      <c r="F143" s="211">
        <f>SUM(Лист1!G301)</f>
        <v>50000</v>
      </c>
      <c r="G143" s="211">
        <f>SUM(Лист1!H301)</f>
        <v>50000</v>
      </c>
      <c r="H143" s="211">
        <f>SUM(Лист1!I301)</f>
        <v>0</v>
      </c>
      <c r="I143" s="347">
        <f t="shared" si="67"/>
        <v>0</v>
      </c>
    </row>
    <row r="144" spans="1:9" ht="18.75" x14ac:dyDescent="0.3">
      <c r="A144" s="158" t="s">
        <v>54</v>
      </c>
      <c r="B144" s="127" t="s">
        <v>55</v>
      </c>
      <c r="C144" s="124" t="s">
        <v>6</v>
      </c>
      <c r="D144" s="127" t="s">
        <v>112</v>
      </c>
      <c r="E144" s="127" t="s">
        <v>7</v>
      </c>
      <c r="F144" s="202">
        <f>SUM(F145+F152+F177)</f>
        <v>21442514.829999998</v>
      </c>
      <c r="G144" s="202">
        <f t="shared" ref="G144:H144" si="70">SUM(G145+G152+G177)</f>
        <v>23903671.390000001</v>
      </c>
      <c r="H144" s="202">
        <f t="shared" si="70"/>
        <v>3392964.56</v>
      </c>
      <c r="I144" s="346">
        <f t="shared" si="67"/>
        <v>14.194323979116582</v>
      </c>
    </row>
    <row r="145" spans="1:9" x14ac:dyDescent="0.25">
      <c r="A145" s="131" t="s">
        <v>56</v>
      </c>
      <c r="B145" s="199" t="s">
        <v>55</v>
      </c>
      <c r="C145" s="193" t="s">
        <v>21</v>
      </c>
      <c r="D145" s="199" t="s">
        <v>112</v>
      </c>
      <c r="E145" s="199" t="s">
        <v>7</v>
      </c>
      <c r="F145" s="210">
        <f>SUM(F146+F149)</f>
        <v>236002</v>
      </c>
      <c r="G145" s="210">
        <f t="shared" ref="G145:H145" si="71">SUM(G146+G149)</f>
        <v>236002</v>
      </c>
      <c r="H145" s="210">
        <f t="shared" si="71"/>
        <v>82529</v>
      </c>
      <c r="I145" s="346">
        <f t="shared" si="67"/>
        <v>34.96961890153473</v>
      </c>
    </row>
    <row r="146" spans="1:9" ht="51.75" x14ac:dyDescent="0.25">
      <c r="A146" s="120" t="s">
        <v>225</v>
      </c>
      <c r="B146" s="115" t="s">
        <v>55</v>
      </c>
      <c r="C146" s="109" t="s">
        <v>21</v>
      </c>
      <c r="D146" s="148" t="s">
        <v>224</v>
      </c>
      <c r="E146" s="152" t="s">
        <v>7</v>
      </c>
      <c r="F146" s="211">
        <f>SUM(F147)</f>
        <v>62000</v>
      </c>
      <c r="G146" s="211">
        <f t="shared" ref="G146:H146" si="72">SUM(G147)</f>
        <v>62000</v>
      </c>
      <c r="H146" s="211">
        <f t="shared" si="72"/>
        <v>8902.65</v>
      </c>
      <c r="I146" s="347">
        <f t="shared" si="67"/>
        <v>14.359112903225807</v>
      </c>
    </row>
    <row r="147" spans="1:9" x14ac:dyDescent="0.25">
      <c r="A147" s="121" t="s">
        <v>11</v>
      </c>
      <c r="B147" s="115" t="s">
        <v>55</v>
      </c>
      <c r="C147" s="109" t="s">
        <v>21</v>
      </c>
      <c r="D147" s="148" t="s">
        <v>224</v>
      </c>
      <c r="E147" s="109" t="s">
        <v>12</v>
      </c>
      <c r="F147" s="211">
        <f t="shared" ref="F147:H150" si="73">SUM(F148)</f>
        <v>62000</v>
      </c>
      <c r="G147" s="211">
        <f t="shared" si="73"/>
        <v>62000</v>
      </c>
      <c r="H147" s="211">
        <f t="shared" si="73"/>
        <v>8902.65</v>
      </c>
      <c r="I147" s="347">
        <f t="shared" si="67"/>
        <v>14.359112903225807</v>
      </c>
    </row>
    <row r="148" spans="1:9" ht="23.25" x14ac:dyDescent="0.25">
      <c r="A148" s="113" t="s">
        <v>154</v>
      </c>
      <c r="B148" s="115" t="s">
        <v>55</v>
      </c>
      <c r="C148" s="109" t="s">
        <v>21</v>
      </c>
      <c r="D148" s="148" t="s">
        <v>224</v>
      </c>
      <c r="E148" s="109" t="s">
        <v>14</v>
      </c>
      <c r="F148" s="211">
        <f>SUM(Лист1!G306)</f>
        <v>62000</v>
      </c>
      <c r="G148" s="211">
        <f>SUM(Лист1!H306)</f>
        <v>62000</v>
      </c>
      <c r="H148" s="211">
        <f>SUM(Лист1!I306)</f>
        <v>8902.65</v>
      </c>
      <c r="I148" s="347">
        <f t="shared" si="67"/>
        <v>14.359112903225807</v>
      </c>
    </row>
    <row r="149" spans="1:9" ht="90" x14ac:dyDescent="0.25">
      <c r="A149" s="120" t="s">
        <v>250</v>
      </c>
      <c r="B149" s="115" t="s">
        <v>55</v>
      </c>
      <c r="C149" s="109" t="s">
        <v>21</v>
      </c>
      <c r="D149" s="148" t="s">
        <v>249</v>
      </c>
      <c r="E149" s="152" t="s">
        <v>7</v>
      </c>
      <c r="F149" s="211">
        <f>SUM(F150)</f>
        <v>174002</v>
      </c>
      <c r="G149" s="211">
        <f t="shared" ref="G149:H149" si="74">SUM(G150)</f>
        <v>174002</v>
      </c>
      <c r="H149" s="211">
        <f t="shared" si="74"/>
        <v>73626.350000000006</v>
      </c>
      <c r="I149" s="347">
        <f t="shared" si="67"/>
        <v>42.3135078907139</v>
      </c>
    </row>
    <row r="150" spans="1:9" x14ac:dyDescent="0.25">
      <c r="A150" s="113" t="s">
        <v>46</v>
      </c>
      <c r="B150" s="115" t="s">
        <v>55</v>
      </c>
      <c r="C150" s="109" t="s">
        <v>21</v>
      </c>
      <c r="D150" s="148" t="s">
        <v>249</v>
      </c>
      <c r="E150" s="109" t="s">
        <v>47</v>
      </c>
      <c r="F150" s="211">
        <f t="shared" si="73"/>
        <v>174002</v>
      </c>
      <c r="G150" s="211">
        <f t="shared" si="73"/>
        <v>174002</v>
      </c>
      <c r="H150" s="211">
        <f t="shared" si="73"/>
        <v>73626.350000000006</v>
      </c>
      <c r="I150" s="347">
        <f t="shared" si="67"/>
        <v>42.3135078907139</v>
      </c>
    </row>
    <row r="151" spans="1:9" x14ac:dyDescent="0.25">
      <c r="A151" s="113" t="s">
        <v>48</v>
      </c>
      <c r="B151" s="115" t="s">
        <v>55</v>
      </c>
      <c r="C151" s="109" t="s">
        <v>21</v>
      </c>
      <c r="D151" s="148" t="s">
        <v>249</v>
      </c>
      <c r="E151" s="109" t="s">
        <v>49</v>
      </c>
      <c r="F151" s="211">
        <f>SUM(Лист1!G309)</f>
        <v>174002</v>
      </c>
      <c r="G151" s="211">
        <f>SUM(Лист1!H309)</f>
        <v>174002</v>
      </c>
      <c r="H151" s="211">
        <f>SUM(Лист1!I309)</f>
        <v>73626.350000000006</v>
      </c>
      <c r="I151" s="347">
        <f t="shared" si="67"/>
        <v>42.3135078907139</v>
      </c>
    </row>
    <row r="152" spans="1:9" ht="15.75" x14ac:dyDescent="0.25">
      <c r="A152" s="159" t="s">
        <v>57</v>
      </c>
      <c r="B152" s="140" t="s">
        <v>55</v>
      </c>
      <c r="C152" s="135" t="s">
        <v>23</v>
      </c>
      <c r="D152" s="140" t="s">
        <v>112</v>
      </c>
      <c r="E152" s="140" t="s">
        <v>7</v>
      </c>
      <c r="F152" s="202">
        <f>SUM(F153+F174+F169+F159+F162)</f>
        <v>12230380.68</v>
      </c>
      <c r="G152" s="202">
        <f t="shared" ref="G152:H152" si="75">SUM(G153+G174+G169+G159+G162)</f>
        <v>14691537.239999998</v>
      </c>
      <c r="H152" s="202">
        <f t="shared" si="75"/>
        <v>2843425.56</v>
      </c>
      <c r="I152" s="346">
        <f t="shared" si="67"/>
        <v>19.354173178408661</v>
      </c>
    </row>
    <row r="153" spans="1:9" ht="26.25" x14ac:dyDescent="0.25">
      <c r="A153" s="120" t="s">
        <v>253</v>
      </c>
      <c r="B153" s="141" t="s">
        <v>55</v>
      </c>
      <c r="C153" s="133" t="s">
        <v>23</v>
      </c>
      <c r="D153" s="148" t="s">
        <v>234</v>
      </c>
      <c r="E153" s="178" t="s">
        <v>7</v>
      </c>
      <c r="F153" s="192">
        <f>SUM(F154)</f>
        <v>1659013.29</v>
      </c>
      <c r="G153" s="192">
        <f t="shared" ref="G153:H154" si="76">SUM(G154)</f>
        <v>4442183.29</v>
      </c>
      <c r="H153" s="192">
        <f t="shared" si="76"/>
        <v>0</v>
      </c>
      <c r="I153" s="347">
        <f t="shared" si="67"/>
        <v>0</v>
      </c>
    </row>
    <row r="154" spans="1:9" ht="22.5" x14ac:dyDescent="0.25">
      <c r="A154" s="121" t="s">
        <v>71</v>
      </c>
      <c r="B154" s="115" t="s">
        <v>55</v>
      </c>
      <c r="C154" s="109" t="s">
        <v>23</v>
      </c>
      <c r="D154" s="148" t="s">
        <v>234</v>
      </c>
      <c r="E154" s="150">
        <v>400</v>
      </c>
      <c r="F154" s="192">
        <f>SUM(F155)</f>
        <v>1659013.29</v>
      </c>
      <c r="G154" s="192">
        <f t="shared" si="76"/>
        <v>4442183.29</v>
      </c>
      <c r="H154" s="192">
        <f t="shared" si="76"/>
        <v>0</v>
      </c>
      <c r="I154" s="347">
        <f t="shared" si="67"/>
        <v>0</v>
      </c>
    </row>
    <row r="155" spans="1:9" x14ac:dyDescent="0.25">
      <c r="A155" s="113" t="s">
        <v>73</v>
      </c>
      <c r="B155" s="115" t="s">
        <v>55</v>
      </c>
      <c r="C155" s="109" t="s">
        <v>23</v>
      </c>
      <c r="D155" s="148" t="s">
        <v>234</v>
      </c>
      <c r="E155" s="150">
        <v>410</v>
      </c>
      <c r="F155" s="192">
        <f>SUM(F157:F158)</f>
        <v>1659013.29</v>
      </c>
      <c r="G155" s="192">
        <f t="shared" ref="G155:H155" si="77">SUM(G157:G158)</f>
        <v>4442183.29</v>
      </c>
      <c r="H155" s="192">
        <f t="shared" si="77"/>
        <v>0</v>
      </c>
      <c r="I155" s="347">
        <f t="shared" si="67"/>
        <v>0</v>
      </c>
    </row>
    <row r="156" spans="1:9" x14ac:dyDescent="0.25">
      <c r="A156" s="113" t="s">
        <v>235</v>
      </c>
      <c r="B156" s="115"/>
      <c r="C156" s="109"/>
      <c r="D156" s="148"/>
      <c r="E156" s="109"/>
      <c r="F156" s="192"/>
      <c r="G156" s="192"/>
      <c r="H156" s="192"/>
      <c r="I156" s="347"/>
    </row>
    <row r="157" spans="1:9" ht="23.25" x14ac:dyDescent="0.25">
      <c r="A157" s="113" t="s">
        <v>290</v>
      </c>
      <c r="B157" s="115" t="s">
        <v>55</v>
      </c>
      <c r="C157" s="109" t="s">
        <v>23</v>
      </c>
      <c r="D157" s="116" t="s">
        <v>234</v>
      </c>
      <c r="E157" s="115" t="s">
        <v>74</v>
      </c>
      <c r="F157" s="192">
        <f>SUM(Лист1!G315)</f>
        <v>544784.56999999995</v>
      </c>
      <c r="G157" s="192">
        <f>SUM(Лист1!H315)</f>
        <v>1482714.57</v>
      </c>
      <c r="H157" s="192">
        <f>SUM(Лист1!I315)</f>
        <v>0</v>
      </c>
      <c r="I157" s="347">
        <f t="shared" si="67"/>
        <v>0</v>
      </c>
    </row>
    <row r="158" spans="1:9" ht="27.6" customHeight="1" x14ac:dyDescent="0.25">
      <c r="A158" s="113" t="s">
        <v>295</v>
      </c>
      <c r="B158" s="115" t="s">
        <v>55</v>
      </c>
      <c r="C158" s="109" t="s">
        <v>23</v>
      </c>
      <c r="D158" s="116" t="s">
        <v>234</v>
      </c>
      <c r="E158" s="115" t="s">
        <v>74</v>
      </c>
      <c r="F158" s="192">
        <f>SUM(Лист1!G316)</f>
        <v>1114228.72</v>
      </c>
      <c r="G158" s="192">
        <f>SUM(Лист1!H316)</f>
        <v>2959468.72</v>
      </c>
      <c r="H158" s="192">
        <f>SUM(Лист1!I316)</f>
        <v>0</v>
      </c>
      <c r="I158" s="347">
        <f t="shared" si="67"/>
        <v>0</v>
      </c>
    </row>
    <row r="159" spans="1:9" ht="77.25" x14ac:dyDescent="0.25">
      <c r="A159" s="219" t="s">
        <v>312</v>
      </c>
      <c r="B159" s="115" t="s">
        <v>55</v>
      </c>
      <c r="C159" s="109" t="s">
        <v>23</v>
      </c>
      <c r="D159" s="116" t="s">
        <v>313</v>
      </c>
      <c r="E159" s="115" t="s">
        <v>7</v>
      </c>
      <c r="F159" s="192">
        <f>SUM(F160)</f>
        <v>450000</v>
      </c>
      <c r="G159" s="192">
        <f t="shared" ref="G159:H160" si="78">SUM(G160)</f>
        <v>450000</v>
      </c>
      <c r="H159" s="192">
        <f t="shared" si="78"/>
        <v>450000</v>
      </c>
      <c r="I159" s="347">
        <f t="shared" si="67"/>
        <v>100</v>
      </c>
    </row>
    <row r="160" spans="1:9" x14ac:dyDescent="0.25">
      <c r="A160" s="113" t="s">
        <v>46</v>
      </c>
      <c r="B160" s="115" t="s">
        <v>55</v>
      </c>
      <c r="C160" s="109" t="s">
        <v>23</v>
      </c>
      <c r="D160" s="116" t="s">
        <v>313</v>
      </c>
      <c r="E160" s="115" t="s">
        <v>47</v>
      </c>
      <c r="F160" s="192">
        <f>SUM(F161)</f>
        <v>450000</v>
      </c>
      <c r="G160" s="192">
        <f t="shared" si="78"/>
        <v>450000</v>
      </c>
      <c r="H160" s="192">
        <f t="shared" si="78"/>
        <v>450000</v>
      </c>
      <c r="I160" s="347">
        <f t="shared" si="67"/>
        <v>100</v>
      </c>
    </row>
    <row r="161" spans="1:9" x14ac:dyDescent="0.25">
      <c r="A161" s="113" t="s">
        <v>48</v>
      </c>
      <c r="B161" s="115" t="s">
        <v>55</v>
      </c>
      <c r="C161" s="109" t="s">
        <v>23</v>
      </c>
      <c r="D161" s="116" t="s">
        <v>313</v>
      </c>
      <c r="E161" s="115" t="s">
        <v>49</v>
      </c>
      <c r="F161" s="192">
        <f>SUM(Лист1!G319)</f>
        <v>450000</v>
      </c>
      <c r="G161" s="192">
        <f>SUM(Лист1!H319)</f>
        <v>450000</v>
      </c>
      <c r="H161" s="192">
        <f>SUM(Лист1!I319)</f>
        <v>450000</v>
      </c>
      <c r="I161" s="347">
        <f t="shared" si="67"/>
        <v>100</v>
      </c>
    </row>
    <row r="162" spans="1:9" ht="20.45" customHeight="1" x14ac:dyDescent="0.25">
      <c r="A162" s="219" t="s">
        <v>271</v>
      </c>
      <c r="B162" s="141" t="s">
        <v>55</v>
      </c>
      <c r="C162" s="133" t="s">
        <v>23</v>
      </c>
      <c r="D162" s="148" t="s">
        <v>311</v>
      </c>
      <c r="E162" s="152" t="s">
        <v>7</v>
      </c>
      <c r="F162" s="192">
        <f>SUM(F163+F167+F165)</f>
        <v>6509849.2999999998</v>
      </c>
      <c r="G162" s="192">
        <f t="shared" ref="G162:H162" si="79">SUM(G163+G167+G165)</f>
        <v>6509849.2999999998</v>
      </c>
      <c r="H162" s="192">
        <f t="shared" si="79"/>
        <v>2393425.56</v>
      </c>
      <c r="I162" s="347">
        <f t="shared" si="67"/>
        <v>36.766220686552607</v>
      </c>
    </row>
    <row r="163" spans="1:9" x14ac:dyDescent="0.25">
      <c r="A163" s="261" t="s">
        <v>11</v>
      </c>
      <c r="B163" s="141" t="s">
        <v>55</v>
      </c>
      <c r="C163" s="133" t="s">
        <v>23</v>
      </c>
      <c r="D163" s="148" t="s">
        <v>311</v>
      </c>
      <c r="E163" s="259" t="s">
        <v>12</v>
      </c>
      <c r="F163" s="192">
        <f t="shared" ref="F163:H167" si="80">SUM(F164)</f>
        <v>1600000</v>
      </c>
      <c r="G163" s="192">
        <f t="shared" si="80"/>
        <v>1600000</v>
      </c>
      <c r="H163" s="192">
        <f t="shared" si="80"/>
        <v>528423.56000000006</v>
      </c>
      <c r="I163" s="347">
        <f t="shared" si="67"/>
        <v>33.026472500000004</v>
      </c>
    </row>
    <row r="164" spans="1:9" ht="23.25" x14ac:dyDescent="0.25">
      <c r="A164" s="147" t="s">
        <v>154</v>
      </c>
      <c r="B164" s="141" t="s">
        <v>55</v>
      </c>
      <c r="C164" s="133" t="s">
        <v>23</v>
      </c>
      <c r="D164" s="148" t="s">
        <v>311</v>
      </c>
      <c r="E164" s="259" t="s">
        <v>14</v>
      </c>
      <c r="F164" s="192">
        <f>SUM(Лист1!G330)</f>
        <v>1600000</v>
      </c>
      <c r="G164" s="192">
        <f>SUM(Лист1!H330)</f>
        <v>1600000</v>
      </c>
      <c r="H164" s="192">
        <f>SUM(Лист1!I330)</f>
        <v>528423.56000000006</v>
      </c>
      <c r="I164" s="347">
        <f t="shared" si="67"/>
        <v>33.026472500000004</v>
      </c>
    </row>
    <row r="165" spans="1:9" ht="22.5" x14ac:dyDescent="0.25">
      <c r="A165" s="121" t="s">
        <v>71</v>
      </c>
      <c r="B165" s="141" t="s">
        <v>55</v>
      </c>
      <c r="C165" s="133" t="s">
        <v>23</v>
      </c>
      <c r="D165" s="148" t="s">
        <v>311</v>
      </c>
      <c r="E165" s="259" t="s">
        <v>72</v>
      </c>
      <c r="F165" s="192">
        <f>SUM(F166)</f>
        <v>409849.3</v>
      </c>
      <c r="G165" s="192">
        <f t="shared" ref="G165:H165" si="81">SUM(G166)</f>
        <v>409849.3</v>
      </c>
      <c r="H165" s="192">
        <f t="shared" si="81"/>
        <v>271680</v>
      </c>
      <c r="I165" s="347">
        <f t="shared" si="67"/>
        <v>66.287779435026479</v>
      </c>
    </row>
    <row r="166" spans="1:9" x14ac:dyDescent="0.25">
      <c r="A166" s="113" t="s">
        <v>73</v>
      </c>
      <c r="B166" s="141" t="s">
        <v>55</v>
      </c>
      <c r="C166" s="133" t="s">
        <v>23</v>
      </c>
      <c r="D166" s="148" t="s">
        <v>311</v>
      </c>
      <c r="E166" s="259" t="s">
        <v>74</v>
      </c>
      <c r="F166" s="192">
        <f>SUM(Лист1!G332)</f>
        <v>409849.3</v>
      </c>
      <c r="G166" s="192">
        <f>SUM(Лист1!H332)</f>
        <v>409849.3</v>
      </c>
      <c r="H166" s="192">
        <f>SUM(Лист1!I332)</f>
        <v>271680</v>
      </c>
      <c r="I166" s="347">
        <f t="shared" si="67"/>
        <v>66.287779435026479</v>
      </c>
    </row>
    <row r="167" spans="1:9" x14ac:dyDescent="0.25">
      <c r="A167" s="261" t="s">
        <v>34</v>
      </c>
      <c r="B167" s="141" t="s">
        <v>55</v>
      </c>
      <c r="C167" s="133" t="s">
        <v>23</v>
      </c>
      <c r="D167" s="148" t="s">
        <v>311</v>
      </c>
      <c r="E167" s="259" t="s">
        <v>35</v>
      </c>
      <c r="F167" s="192">
        <f t="shared" si="80"/>
        <v>4500000</v>
      </c>
      <c r="G167" s="192">
        <f t="shared" si="80"/>
        <v>4500000</v>
      </c>
      <c r="H167" s="192">
        <f t="shared" si="80"/>
        <v>1593322</v>
      </c>
      <c r="I167" s="347">
        <f t="shared" si="67"/>
        <v>35.407155555555555</v>
      </c>
    </row>
    <row r="168" spans="1:9" ht="23.25" x14ac:dyDescent="0.25">
      <c r="A168" s="147" t="s">
        <v>80</v>
      </c>
      <c r="B168" s="141" t="s">
        <v>55</v>
      </c>
      <c r="C168" s="133" t="s">
        <v>23</v>
      </c>
      <c r="D168" s="148" t="s">
        <v>311</v>
      </c>
      <c r="E168" s="259" t="s">
        <v>81</v>
      </c>
      <c r="F168" s="192">
        <f>SUM(Лист1!G334)</f>
        <v>4500000</v>
      </c>
      <c r="G168" s="192">
        <f>SUM(Лист1!H334)</f>
        <v>4500000</v>
      </c>
      <c r="H168" s="192">
        <f>SUM(Лист1!I334)</f>
        <v>1593322</v>
      </c>
      <c r="I168" s="347">
        <f t="shared" si="67"/>
        <v>35.407155555555555</v>
      </c>
    </row>
    <row r="169" spans="1:9" ht="27.6" customHeight="1" x14ac:dyDescent="0.25">
      <c r="A169" s="120" t="s">
        <v>253</v>
      </c>
      <c r="B169" s="115" t="s">
        <v>55</v>
      </c>
      <c r="C169" s="109" t="s">
        <v>23</v>
      </c>
      <c r="D169" s="116" t="s">
        <v>306</v>
      </c>
      <c r="E169" s="115" t="s">
        <v>7</v>
      </c>
      <c r="F169" s="192">
        <f>SUM(F170)</f>
        <v>2947688.3</v>
      </c>
      <c r="G169" s="192">
        <f t="shared" ref="G169:H170" si="82">SUM(G170)</f>
        <v>2625674.86</v>
      </c>
      <c r="H169" s="192">
        <f t="shared" si="82"/>
        <v>0</v>
      </c>
      <c r="I169" s="346">
        <f t="shared" si="67"/>
        <v>0</v>
      </c>
    </row>
    <row r="170" spans="1:9" ht="27.6" customHeight="1" x14ac:dyDescent="0.25">
      <c r="A170" s="121" t="s">
        <v>71</v>
      </c>
      <c r="B170" s="115" t="s">
        <v>55</v>
      </c>
      <c r="C170" s="109" t="s">
        <v>23</v>
      </c>
      <c r="D170" s="116" t="s">
        <v>306</v>
      </c>
      <c r="E170" s="115">
        <v>400</v>
      </c>
      <c r="F170" s="192">
        <f>SUM(F171)</f>
        <v>2947688.3</v>
      </c>
      <c r="G170" s="192">
        <f t="shared" si="82"/>
        <v>2625674.86</v>
      </c>
      <c r="H170" s="192">
        <f t="shared" si="82"/>
        <v>0</v>
      </c>
      <c r="I170" s="346">
        <f t="shared" si="67"/>
        <v>0</v>
      </c>
    </row>
    <row r="171" spans="1:9" x14ac:dyDescent="0.25">
      <c r="A171" s="113" t="s">
        <v>73</v>
      </c>
      <c r="B171" s="115" t="s">
        <v>55</v>
      </c>
      <c r="C171" s="109" t="s">
        <v>23</v>
      </c>
      <c r="D171" s="116" t="s">
        <v>306</v>
      </c>
      <c r="E171" s="115">
        <v>410</v>
      </c>
      <c r="F171" s="192">
        <f>SUM(F173:F173)</f>
        <v>2947688.3</v>
      </c>
      <c r="G171" s="192">
        <f t="shared" ref="G171:H171" si="83">SUM(G173:G173)</f>
        <v>2625674.86</v>
      </c>
      <c r="H171" s="192">
        <f t="shared" si="83"/>
        <v>0</v>
      </c>
      <c r="I171" s="346">
        <f t="shared" si="67"/>
        <v>0</v>
      </c>
    </row>
    <row r="172" spans="1:9" x14ac:dyDescent="0.25">
      <c r="A172" s="113" t="s">
        <v>235</v>
      </c>
      <c r="B172" s="115"/>
      <c r="C172" s="109"/>
      <c r="D172" s="116"/>
      <c r="E172" s="115"/>
      <c r="F172" s="192"/>
      <c r="G172" s="192"/>
      <c r="H172" s="192"/>
      <c r="I172" s="346"/>
    </row>
    <row r="173" spans="1:9" ht="27.6" customHeight="1" x14ac:dyDescent="0.25">
      <c r="A173" s="147" t="s">
        <v>372</v>
      </c>
      <c r="B173" s="115" t="s">
        <v>55</v>
      </c>
      <c r="C173" s="109" t="s">
        <v>23</v>
      </c>
      <c r="D173" s="116" t="s">
        <v>306</v>
      </c>
      <c r="E173" s="115" t="s">
        <v>74</v>
      </c>
      <c r="F173" s="192">
        <f>SUM(Лист1!G324)</f>
        <v>2947688.3</v>
      </c>
      <c r="G173" s="192">
        <f>SUM(Лист1!H324)</f>
        <v>2625674.86</v>
      </c>
      <c r="H173" s="192">
        <f>SUM(Лист1!I324)</f>
        <v>0</v>
      </c>
      <c r="I173" s="346">
        <f t="shared" si="67"/>
        <v>0</v>
      </c>
    </row>
    <row r="174" spans="1:9" ht="26.25" x14ac:dyDescent="0.25">
      <c r="A174" s="123" t="s">
        <v>334</v>
      </c>
      <c r="B174" s="141" t="s">
        <v>55</v>
      </c>
      <c r="C174" s="133" t="s">
        <v>23</v>
      </c>
      <c r="D174" s="148" t="s">
        <v>296</v>
      </c>
      <c r="E174" s="152" t="s">
        <v>7</v>
      </c>
      <c r="F174" s="192">
        <f>SUM(F175)</f>
        <v>663829.79</v>
      </c>
      <c r="G174" s="192">
        <f t="shared" ref="G174:H175" si="84">SUM(G175)</f>
        <v>663829.79</v>
      </c>
      <c r="H174" s="192">
        <f t="shared" si="84"/>
        <v>0</v>
      </c>
      <c r="I174" s="346">
        <f t="shared" si="67"/>
        <v>0</v>
      </c>
    </row>
    <row r="175" spans="1:9" x14ac:dyDescent="0.25">
      <c r="A175" s="261" t="s">
        <v>11</v>
      </c>
      <c r="B175" s="115" t="s">
        <v>55</v>
      </c>
      <c r="C175" s="109" t="s">
        <v>23</v>
      </c>
      <c r="D175" s="148" t="s">
        <v>296</v>
      </c>
      <c r="E175" s="162" t="s">
        <v>12</v>
      </c>
      <c r="F175" s="192">
        <f>SUM(F176)</f>
        <v>663829.79</v>
      </c>
      <c r="G175" s="192">
        <f t="shared" si="84"/>
        <v>663829.79</v>
      </c>
      <c r="H175" s="192">
        <f t="shared" si="84"/>
        <v>0</v>
      </c>
      <c r="I175" s="346">
        <f t="shared" si="67"/>
        <v>0</v>
      </c>
    </row>
    <row r="176" spans="1:9" ht="23.25" x14ac:dyDescent="0.25">
      <c r="A176" s="147" t="s">
        <v>154</v>
      </c>
      <c r="B176" s="115" t="s">
        <v>55</v>
      </c>
      <c r="C176" s="109" t="s">
        <v>23</v>
      </c>
      <c r="D176" s="148" t="s">
        <v>296</v>
      </c>
      <c r="E176" s="162" t="s">
        <v>14</v>
      </c>
      <c r="F176" s="192">
        <f>SUM(Лист1!G327)</f>
        <v>663829.79</v>
      </c>
      <c r="G176" s="192">
        <f>SUM(Лист1!H327)</f>
        <v>663829.79</v>
      </c>
      <c r="H176" s="192">
        <f>SUM(Лист1!I327)</f>
        <v>0</v>
      </c>
      <c r="I176" s="346">
        <f t="shared" si="67"/>
        <v>0</v>
      </c>
    </row>
    <row r="177" spans="1:9" ht="26.25" x14ac:dyDescent="0.25">
      <c r="A177" s="276" t="s">
        <v>287</v>
      </c>
      <c r="B177" s="270" t="s">
        <v>55</v>
      </c>
      <c r="C177" s="271" t="s">
        <v>55</v>
      </c>
      <c r="D177" s="271" t="s">
        <v>112</v>
      </c>
      <c r="E177" s="280" t="s">
        <v>7</v>
      </c>
      <c r="F177" s="224">
        <f>SUM(F181+F178)</f>
        <v>8976132.1500000004</v>
      </c>
      <c r="G177" s="224">
        <f t="shared" ref="G177:H177" si="85">SUM(G181+G178)</f>
        <v>8976132.1500000004</v>
      </c>
      <c r="H177" s="224">
        <f t="shared" si="85"/>
        <v>467010</v>
      </c>
      <c r="I177" s="346">
        <f t="shared" si="67"/>
        <v>5.2027977328742869</v>
      </c>
    </row>
    <row r="178" spans="1:9" x14ac:dyDescent="0.25">
      <c r="A178" s="219" t="s">
        <v>271</v>
      </c>
      <c r="B178" s="199" t="s">
        <v>55</v>
      </c>
      <c r="C178" s="266" t="s">
        <v>55</v>
      </c>
      <c r="D178" s="194" t="s">
        <v>311</v>
      </c>
      <c r="E178" s="195" t="s">
        <v>7</v>
      </c>
      <c r="F178" s="224">
        <f>SUM(F179)</f>
        <v>1456800</v>
      </c>
      <c r="G178" s="224">
        <f t="shared" ref="G178:H179" si="86">SUM(G179)</f>
        <v>1456800</v>
      </c>
      <c r="H178" s="224">
        <f t="shared" si="86"/>
        <v>467010</v>
      </c>
      <c r="I178" s="346">
        <f t="shared" si="67"/>
        <v>32.057248764415156</v>
      </c>
    </row>
    <row r="179" spans="1:9" ht="22.5" x14ac:dyDescent="0.25">
      <c r="A179" s="121" t="s">
        <v>71</v>
      </c>
      <c r="B179" s="115" t="s">
        <v>55</v>
      </c>
      <c r="C179" s="109" t="s">
        <v>55</v>
      </c>
      <c r="D179" s="148" t="s">
        <v>311</v>
      </c>
      <c r="E179" s="162" t="s">
        <v>72</v>
      </c>
      <c r="F179" s="192">
        <f>SUM(F180)</f>
        <v>1456800</v>
      </c>
      <c r="G179" s="192">
        <f t="shared" si="86"/>
        <v>1456800</v>
      </c>
      <c r="H179" s="192">
        <f t="shared" si="86"/>
        <v>467010</v>
      </c>
      <c r="I179" s="347">
        <f t="shared" si="67"/>
        <v>32.057248764415156</v>
      </c>
    </row>
    <row r="180" spans="1:9" x14ac:dyDescent="0.25">
      <c r="A180" s="113" t="s">
        <v>73</v>
      </c>
      <c r="B180" s="115" t="s">
        <v>55</v>
      </c>
      <c r="C180" s="109" t="s">
        <v>55</v>
      </c>
      <c r="D180" s="148" t="s">
        <v>311</v>
      </c>
      <c r="E180" s="162" t="s">
        <v>74</v>
      </c>
      <c r="F180" s="192">
        <f>SUM(Лист1!G338)</f>
        <v>1456800</v>
      </c>
      <c r="G180" s="192">
        <f>SUM(Лист1!H338)</f>
        <v>1456800</v>
      </c>
      <c r="H180" s="192">
        <f>SUM(Лист1!I338)</f>
        <v>467010</v>
      </c>
      <c r="I180" s="347">
        <f t="shared" si="67"/>
        <v>32.057248764415156</v>
      </c>
    </row>
    <row r="181" spans="1:9" ht="26.25" x14ac:dyDescent="0.25">
      <c r="A181" s="120" t="s">
        <v>280</v>
      </c>
      <c r="B181" s="141" t="s">
        <v>55</v>
      </c>
      <c r="C181" s="258" t="s">
        <v>55</v>
      </c>
      <c r="D181" s="258" t="s">
        <v>399</v>
      </c>
      <c r="E181" s="178" t="s">
        <v>7</v>
      </c>
      <c r="F181" s="192">
        <f>SUM(F182)</f>
        <v>7519332.1500000004</v>
      </c>
      <c r="G181" s="192">
        <f t="shared" ref="G181:H182" si="87">SUM(G182)</f>
        <v>7519332.1500000004</v>
      </c>
      <c r="H181" s="192">
        <f t="shared" si="87"/>
        <v>0</v>
      </c>
      <c r="I181" s="346">
        <f t="shared" si="67"/>
        <v>0</v>
      </c>
    </row>
    <row r="182" spans="1:9" ht="22.5" x14ac:dyDescent="0.25">
      <c r="A182" s="121" t="s">
        <v>71</v>
      </c>
      <c r="B182" s="115" t="s">
        <v>55</v>
      </c>
      <c r="C182" s="109" t="s">
        <v>55</v>
      </c>
      <c r="D182" s="148" t="s">
        <v>399</v>
      </c>
      <c r="E182" s="150">
        <v>400</v>
      </c>
      <c r="F182" s="192">
        <f>SUM(F183)</f>
        <v>7519332.1500000004</v>
      </c>
      <c r="G182" s="192">
        <f t="shared" si="87"/>
        <v>7519332.1500000004</v>
      </c>
      <c r="H182" s="192">
        <f t="shared" si="87"/>
        <v>0</v>
      </c>
      <c r="I182" s="346">
        <f t="shared" si="67"/>
        <v>0</v>
      </c>
    </row>
    <row r="183" spans="1:9" x14ac:dyDescent="0.25">
      <c r="A183" s="113" t="s">
        <v>73</v>
      </c>
      <c r="B183" s="115" t="s">
        <v>55</v>
      </c>
      <c r="C183" s="109" t="s">
        <v>55</v>
      </c>
      <c r="D183" s="148" t="s">
        <v>399</v>
      </c>
      <c r="E183" s="150">
        <v>410</v>
      </c>
      <c r="F183" s="192">
        <f>SUM(F185:F185)</f>
        <v>7519332.1500000004</v>
      </c>
      <c r="G183" s="192">
        <f>SUM(G185:G185)</f>
        <v>7519332.1500000004</v>
      </c>
      <c r="H183" s="192">
        <f>SUM(H185:H185)</f>
        <v>0</v>
      </c>
      <c r="I183" s="346">
        <f t="shared" si="67"/>
        <v>0</v>
      </c>
    </row>
    <row r="184" spans="1:9" x14ac:dyDescent="0.25">
      <c r="A184" s="113" t="s">
        <v>235</v>
      </c>
      <c r="B184" s="115"/>
      <c r="C184" s="109"/>
      <c r="D184" s="148"/>
      <c r="E184" s="115"/>
      <c r="F184" s="192"/>
      <c r="G184" s="192"/>
      <c r="H184" s="192"/>
      <c r="I184" s="346"/>
    </row>
    <row r="185" spans="1:9" ht="23.25" x14ac:dyDescent="0.25">
      <c r="A185" s="147" t="s">
        <v>349</v>
      </c>
      <c r="B185" s="162" t="s">
        <v>55</v>
      </c>
      <c r="C185" s="162" t="s">
        <v>55</v>
      </c>
      <c r="D185" s="148" t="s">
        <v>399</v>
      </c>
      <c r="E185" s="162" t="s">
        <v>74</v>
      </c>
      <c r="F185" s="192">
        <f>SUM(Лист1!G343)</f>
        <v>7519332.1500000004</v>
      </c>
      <c r="G185" s="192">
        <f>SUM(Лист1!H343)</f>
        <v>7519332.1500000004</v>
      </c>
      <c r="H185" s="192">
        <f>SUM(Лист1!I343)</f>
        <v>0</v>
      </c>
      <c r="I185" s="346">
        <f t="shared" si="67"/>
        <v>0</v>
      </c>
    </row>
    <row r="186" spans="1:9" ht="18" x14ac:dyDescent="0.25">
      <c r="A186" s="134" t="s">
        <v>350</v>
      </c>
      <c r="B186" s="127" t="s">
        <v>43</v>
      </c>
      <c r="C186" s="128" t="s">
        <v>6</v>
      </c>
      <c r="D186" s="128" t="s">
        <v>112</v>
      </c>
      <c r="E186" s="128" t="s">
        <v>7</v>
      </c>
      <c r="F186" s="179">
        <f>SUM(F187)</f>
        <v>3120000</v>
      </c>
      <c r="G186" s="179">
        <f t="shared" ref="G186:H186" si="88">SUM(G187)</f>
        <v>3120000</v>
      </c>
      <c r="H186" s="179">
        <f t="shared" si="88"/>
        <v>0</v>
      </c>
      <c r="I186" s="346">
        <f t="shared" si="67"/>
        <v>0</v>
      </c>
    </row>
    <row r="187" spans="1:9" ht="26.25" x14ac:dyDescent="0.25">
      <c r="A187" s="276" t="s">
        <v>351</v>
      </c>
      <c r="B187" s="264" t="s">
        <v>43</v>
      </c>
      <c r="C187" s="266" t="s">
        <v>55</v>
      </c>
      <c r="D187" s="266" t="s">
        <v>112</v>
      </c>
      <c r="E187" s="265" t="s">
        <v>7</v>
      </c>
      <c r="F187" s="179">
        <f>SUM(F188)</f>
        <v>3120000</v>
      </c>
      <c r="G187" s="179">
        <f>SUM(G188)</f>
        <v>3120000</v>
      </c>
      <c r="H187" s="179">
        <f>SUM(H188)</f>
        <v>0</v>
      </c>
      <c r="I187" s="346">
        <f t="shared" si="67"/>
        <v>0</v>
      </c>
    </row>
    <row r="188" spans="1:9" x14ac:dyDescent="0.25">
      <c r="A188" s="246" t="s">
        <v>352</v>
      </c>
      <c r="B188" s="259" t="s">
        <v>43</v>
      </c>
      <c r="C188" s="258" t="s">
        <v>55</v>
      </c>
      <c r="D188" s="258" t="s">
        <v>353</v>
      </c>
      <c r="E188" s="260" t="s">
        <v>7</v>
      </c>
      <c r="F188" s="192">
        <f>SUM(F189)</f>
        <v>3120000</v>
      </c>
      <c r="G188" s="192">
        <f t="shared" ref="G188:H188" si="89">SUM(G189)</f>
        <v>3120000</v>
      </c>
      <c r="H188" s="192">
        <f t="shared" si="89"/>
        <v>0</v>
      </c>
      <c r="I188" s="346">
        <f t="shared" si="67"/>
        <v>0</v>
      </c>
    </row>
    <row r="189" spans="1:9" ht="22.5" x14ac:dyDescent="0.25">
      <c r="A189" s="121" t="s">
        <v>71</v>
      </c>
      <c r="B189" s="259" t="s">
        <v>43</v>
      </c>
      <c r="C189" s="258" t="s">
        <v>55</v>
      </c>
      <c r="D189" s="258" t="s">
        <v>353</v>
      </c>
      <c r="E189" s="162" t="s">
        <v>72</v>
      </c>
      <c r="F189" s="192">
        <f t="shared" ref="F189:H189" si="90">SUM(F190)</f>
        <v>3120000</v>
      </c>
      <c r="G189" s="192">
        <f t="shared" si="90"/>
        <v>3120000</v>
      </c>
      <c r="H189" s="192">
        <f t="shared" si="90"/>
        <v>0</v>
      </c>
      <c r="I189" s="346">
        <f t="shared" si="67"/>
        <v>0</v>
      </c>
    </row>
    <row r="190" spans="1:9" x14ac:dyDescent="0.25">
      <c r="A190" s="113" t="s">
        <v>73</v>
      </c>
      <c r="B190" s="259" t="s">
        <v>43</v>
      </c>
      <c r="C190" s="258" t="s">
        <v>55</v>
      </c>
      <c r="D190" s="258" t="s">
        <v>353</v>
      </c>
      <c r="E190" s="162" t="s">
        <v>74</v>
      </c>
      <c r="F190" s="192">
        <f>SUM(Лист1!G348)</f>
        <v>3120000</v>
      </c>
      <c r="G190" s="192">
        <f>SUM(Лист1!H348)</f>
        <v>3120000</v>
      </c>
      <c r="H190" s="192">
        <f>SUM(Лист1!I348)</f>
        <v>0</v>
      </c>
      <c r="I190" s="346">
        <f t="shared" si="67"/>
        <v>0</v>
      </c>
    </row>
    <row r="191" spans="1:9" ht="18" x14ac:dyDescent="0.25">
      <c r="A191" s="134" t="s">
        <v>17</v>
      </c>
      <c r="B191" s="180" t="s">
        <v>19</v>
      </c>
      <c r="C191" s="181" t="s">
        <v>6</v>
      </c>
      <c r="D191" s="181" t="s">
        <v>112</v>
      </c>
      <c r="E191" s="181" t="s">
        <v>7</v>
      </c>
      <c r="F191" s="202">
        <f>SUM(F192+F211+F260+F275+F246)</f>
        <v>651059729.95000005</v>
      </c>
      <c r="G191" s="202">
        <f>SUM(G192+G211+G260+G275+G246)</f>
        <v>658691569.95000005</v>
      </c>
      <c r="H191" s="202">
        <f>SUM(H192+H211+H260+H275+H246)</f>
        <v>272097032.20999998</v>
      </c>
      <c r="I191" s="346">
        <f t="shared" si="67"/>
        <v>41.308716343622606</v>
      </c>
    </row>
    <row r="192" spans="1:9" x14ac:dyDescent="0.25">
      <c r="A192" s="112" t="s">
        <v>20</v>
      </c>
      <c r="B192" s="140" t="s">
        <v>19</v>
      </c>
      <c r="C192" s="136" t="s">
        <v>21</v>
      </c>
      <c r="D192" s="136" t="s">
        <v>112</v>
      </c>
      <c r="E192" s="137" t="s">
        <v>7</v>
      </c>
      <c r="F192" s="202">
        <f>SUM(F198+F201+F193+F208)</f>
        <v>285979471.56999999</v>
      </c>
      <c r="G192" s="202">
        <f t="shared" ref="G192:H192" si="91">SUM(G198+G201+G193+G208)</f>
        <v>286329471.56999999</v>
      </c>
      <c r="H192" s="202">
        <f t="shared" si="91"/>
        <v>80809139.579999998</v>
      </c>
      <c r="I192" s="346">
        <f t="shared" si="67"/>
        <v>28.222431710193096</v>
      </c>
    </row>
    <row r="193" spans="1:9" ht="26.25" x14ac:dyDescent="0.25">
      <c r="A193" s="120" t="s">
        <v>253</v>
      </c>
      <c r="B193" s="141" t="s">
        <v>19</v>
      </c>
      <c r="C193" s="133" t="s">
        <v>21</v>
      </c>
      <c r="D193" s="148" t="s">
        <v>279</v>
      </c>
      <c r="E193" s="178" t="s">
        <v>7</v>
      </c>
      <c r="F193" s="192">
        <f>SUM(F194)</f>
        <v>157544979.66999999</v>
      </c>
      <c r="G193" s="192">
        <f t="shared" ref="G193:H194" si="92">SUM(G194)</f>
        <v>157544979.66999999</v>
      </c>
      <c r="H193" s="192">
        <f t="shared" si="92"/>
        <v>20893507.199999999</v>
      </c>
      <c r="I193" s="347">
        <f t="shared" si="67"/>
        <v>13.261931445714344</v>
      </c>
    </row>
    <row r="194" spans="1:9" ht="22.5" x14ac:dyDescent="0.25">
      <c r="A194" s="121" t="s">
        <v>71</v>
      </c>
      <c r="B194" s="259" t="s">
        <v>19</v>
      </c>
      <c r="C194" s="258" t="s">
        <v>21</v>
      </c>
      <c r="D194" s="148" t="s">
        <v>279</v>
      </c>
      <c r="E194" s="150">
        <v>400</v>
      </c>
      <c r="F194" s="192">
        <f>SUM(F195)</f>
        <v>157544979.66999999</v>
      </c>
      <c r="G194" s="192">
        <f t="shared" si="92"/>
        <v>157544979.66999999</v>
      </c>
      <c r="H194" s="192">
        <f t="shared" si="92"/>
        <v>20893507.199999999</v>
      </c>
      <c r="I194" s="347">
        <f t="shared" si="67"/>
        <v>13.261931445714344</v>
      </c>
    </row>
    <row r="195" spans="1:9" x14ac:dyDescent="0.25">
      <c r="A195" s="113" t="s">
        <v>73</v>
      </c>
      <c r="B195" s="141" t="s">
        <v>19</v>
      </c>
      <c r="C195" s="133" t="s">
        <v>21</v>
      </c>
      <c r="D195" s="148" t="s">
        <v>279</v>
      </c>
      <c r="E195" s="150">
        <v>410</v>
      </c>
      <c r="F195" s="192">
        <f>SUM(F197:F197)</f>
        <v>157544979.66999999</v>
      </c>
      <c r="G195" s="192">
        <f>SUM(G197:G197)</f>
        <v>157544979.66999999</v>
      </c>
      <c r="H195" s="192">
        <f>SUM(H197:H197)</f>
        <v>20893507.199999999</v>
      </c>
      <c r="I195" s="347">
        <f t="shared" si="67"/>
        <v>13.261931445714344</v>
      </c>
    </row>
    <row r="196" spans="1:9" x14ac:dyDescent="0.25">
      <c r="A196" s="113" t="s">
        <v>235</v>
      </c>
      <c r="B196" s="259"/>
      <c r="C196" s="258"/>
      <c r="D196" s="148"/>
      <c r="E196" s="109"/>
      <c r="F196" s="192"/>
      <c r="G196" s="192"/>
      <c r="H196" s="192"/>
      <c r="I196" s="347"/>
    </row>
    <row r="197" spans="1:9" ht="27" customHeight="1" x14ac:dyDescent="0.25">
      <c r="A197" s="147" t="s">
        <v>356</v>
      </c>
      <c r="B197" s="141" t="s">
        <v>19</v>
      </c>
      <c r="C197" s="133" t="s">
        <v>21</v>
      </c>
      <c r="D197" s="148" t="s">
        <v>279</v>
      </c>
      <c r="E197" s="115" t="s">
        <v>74</v>
      </c>
      <c r="F197" s="192">
        <f>SUM(Лист1!G355)</f>
        <v>157544979.66999999</v>
      </c>
      <c r="G197" s="192">
        <f>SUM(Лист1!H355)</f>
        <v>157544979.66999999</v>
      </c>
      <c r="H197" s="192">
        <f>SUM(Лист1!I355)</f>
        <v>20893507.199999999</v>
      </c>
      <c r="I197" s="347">
        <f t="shared" si="67"/>
        <v>13.261931445714344</v>
      </c>
    </row>
    <row r="198" spans="1:9" x14ac:dyDescent="0.25">
      <c r="A198" s="119" t="s">
        <v>176</v>
      </c>
      <c r="B198" s="115" t="s">
        <v>19</v>
      </c>
      <c r="C198" s="116" t="s">
        <v>21</v>
      </c>
      <c r="D198" s="116" t="s">
        <v>177</v>
      </c>
      <c r="E198" s="117" t="s">
        <v>7</v>
      </c>
      <c r="F198" s="155">
        <f>SUM(F199)</f>
        <v>24683398.899999999</v>
      </c>
      <c r="G198" s="155">
        <f t="shared" ref="G198:H198" si="93">SUM(G199)</f>
        <v>24683398.899999999</v>
      </c>
      <c r="H198" s="155">
        <f t="shared" si="93"/>
        <v>14886809.189999999</v>
      </c>
      <c r="I198" s="347">
        <f t="shared" si="67"/>
        <v>60.311018147504804</v>
      </c>
    </row>
    <row r="199" spans="1:9" ht="23.25" x14ac:dyDescent="0.25">
      <c r="A199" s="113" t="s">
        <v>15</v>
      </c>
      <c r="B199" s="115" t="s">
        <v>19</v>
      </c>
      <c r="C199" s="116" t="s">
        <v>21</v>
      </c>
      <c r="D199" s="116" t="s">
        <v>177</v>
      </c>
      <c r="E199" s="115" t="s">
        <v>16</v>
      </c>
      <c r="F199" s="155">
        <f>SUM(F200:F200)</f>
        <v>24683398.899999999</v>
      </c>
      <c r="G199" s="155">
        <f t="shared" ref="G199:H199" si="94">SUM(G200:G200)</f>
        <v>24683398.899999999</v>
      </c>
      <c r="H199" s="155">
        <f t="shared" si="94"/>
        <v>14886809.189999999</v>
      </c>
      <c r="I199" s="347">
        <f t="shared" si="67"/>
        <v>60.311018147504804</v>
      </c>
    </row>
    <row r="200" spans="1:9" x14ac:dyDescent="0.25">
      <c r="A200" s="114" t="s">
        <v>145</v>
      </c>
      <c r="B200" s="115" t="s">
        <v>19</v>
      </c>
      <c r="C200" s="116" t="s">
        <v>21</v>
      </c>
      <c r="D200" s="116" t="s">
        <v>177</v>
      </c>
      <c r="E200" s="115" t="s">
        <v>144</v>
      </c>
      <c r="F200" s="155">
        <f>SUM(Лист1!G22)</f>
        <v>24683398.899999999</v>
      </c>
      <c r="G200" s="155">
        <f>SUM(Лист1!H22)</f>
        <v>24683398.899999999</v>
      </c>
      <c r="H200" s="155">
        <f>SUM(Лист1!I22)</f>
        <v>14886809.189999999</v>
      </c>
      <c r="I200" s="347">
        <f t="shared" si="67"/>
        <v>60.311018147504804</v>
      </c>
    </row>
    <row r="201" spans="1:9" ht="26.25" x14ac:dyDescent="0.25">
      <c r="A201" s="246" t="s">
        <v>293</v>
      </c>
      <c r="B201" s="115" t="s">
        <v>19</v>
      </c>
      <c r="C201" s="117" t="s">
        <v>21</v>
      </c>
      <c r="D201" s="116" t="s">
        <v>292</v>
      </c>
      <c r="E201" s="117" t="s">
        <v>7</v>
      </c>
      <c r="F201" s="155">
        <f>SUM(F203+F205)</f>
        <v>103751093</v>
      </c>
      <c r="G201" s="155">
        <f t="shared" ref="G201:H201" si="95">SUM(G203+G205)</f>
        <v>103751093</v>
      </c>
      <c r="H201" s="155">
        <f t="shared" si="95"/>
        <v>45028823.189999998</v>
      </c>
      <c r="I201" s="347">
        <f t="shared" si="67"/>
        <v>43.400818138850831</v>
      </c>
    </row>
    <row r="202" spans="1:9" ht="192" x14ac:dyDescent="0.25">
      <c r="A202" s="246" t="s">
        <v>324</v>
      </c>
      <c r="B202" s="115" t="s">
        <v>19</v>
      </c>
      <c r="C202" s="117" t="s">
        <v>21</v>
      </c>
      <c r="D202" s="116" t="s">
        <v>319</v>
      </c>
      <c r="E202" s="117" t="s">
        <v>7</v>
      </c>
      <c r="F202" s="155">
        <f>SUM(F204)</f>
        <v>102966293</v>
      </c>
      <c r="G202" s="155">
        <f t="shared" ref="G202:H202" si="96">SUM(G204)</f>
        <v>102966293</v>
      </c>
      <c r="H202" s="155">
        <f t="shared" si="96"/>
        <v>44642523.189999998</v>
      </c>
      <c r="I202" s="347">
        <f t="shared" ref="I202:I265" si="97">SUM(H202/G202*100)</f>
        <v>43.356444025813381</v>
      </c>
    </row>
    <row r="203" spans="1:9" ht="23.25" x14ac:dyDescent="0.25">
      <c r="A203" s="147" t="s">
        <v>15</v>
      </c>
      <c r="B203" s="115" t="s">
        <v>19</v>
      </c>
      <c r="C203" s="117" t="s">
        <v>21</v>
      </c>
      <c r="D203" s="116" t="s">
        <v>319</v>
      </c>
      <c r="E203" s="115" t="s">
        <v>16</v>
      </c>
      <c r="F203" s="155">
        <f t="shared" ref="F203:H203" si="98">SUM(F204)</f>
        <v>102966293</v>
      </c>
      <c r="G203" s="155">
        <f t="shared" si="98"/>
        <v>102966293</v>
      </c>
      <c r="H203" s="155">
        <f t="shared" si="98"/>
        <v>44642523.189999998</v>
      </c>
      <c r="I203" s="347">
        <f t="shared" si="97"/>
        <v>43.356444025813381</v>
      </c>
    </row>
    <row r="204" spans="1:9" x14ac:dyDescent="0.25">
      <c r="A204" s="256" t="s">
        <v>145</v>
      </c>
      <c r="B204" s="115" t="s">
        <v>19</v>
      </c>
      <c r="C204" s="117" t="s">
        <v>21</v>
      </c>
      <c r="D204" s="116" t="s">
        <v>319</v>
      </c>
      <c r="E204" s="115" t="s">
        <v>144</v>
      </c>
      <c r="F204" s="155">
        <f>SUM(Лист1!G26)</f>
        <v>102966293</v>
      </c>
      <c r="G204" s="155">
        <f>SUM(Лист1!H26)</f>
        <v>102966293</v>
      </c>
      <c r="H204" s="155">
        <f>SUM(Лист1!I26)</f>
        <v>44642523.189999998</v>
      </c>
      <c r="I204" s="347">
        <f t="shared" si="97"/>
        <v>43.356444025813381</v>
      </c>
    </row>
    <row r="205" spans="1:9" ht="90" x14ac:dyDescent="0.25">
      <c r="A205" s="246" t="s">
        <v>323</v>
      </c>
      <c r="B205" s="115" t="s">
        <v>19</v>
      </c>
      <c r="C205" s="117" t="s">
        <v>21</v>
      </c>
      <c r="D205" s="116" t="s">
        <v>322</v>
      </c>
      <c r="E205" s="117" t="s">
        <v>7</v>
      </c>
      <c r="F205" s="155">
        <f>SUM(F207)</f>
        <v>784800</v>
      </c>
      <c r="G205" s="155">
        <f t="shared" ref="G205:H205" si="99">SUM(G207)</f>
        <v>784800</v>
      </c>
      <c r="H205" s="155">
        <f t="shared" si="99"/>
        <v>386300</v>
      </c>
      <c r="I205" s="347">
        <f t="shared" si="97"/>
        <v>49.222731906218144</v>
      </c>
    </row>
    <row r="206" spans="1:9" ht="23.25" x14ac:dyDescent="0.25">
      <c r="A206" s="147" t="s">
        <v>15</v>
      </c>
      <c r="B206" s="115" t="s">
        <v>19</v>
      </c>
      <c r="C206" s="117" t="s">
        <v>21</v>
      </c>
      <c r="D206" s="116" t="s">
        <v>322</v>
      </c>
      <c r="E206" s="115" t="s">
        <v>16</v>
      </c>
      <c r="F206" s="155">
        <f t="shared" ref="F206:H206" si="100">SUM(F207)</f>
        <v>784800</v>
      </c>
      <c r="G206" s="155">
        <f t="shared" si="100"/>
        <v>784800</v>
      </c>
      <c r="H206" s="155">
        <f t="shared" si="100"/>
        <v>386300</v>
      </c>
      <c r="I206" s="347">
        <f t="shared" si="97"/>
        <v>49.222731906218144</v>
      </c>
    </row>
    <row r="207" spans="1:9" x14ac:dyDescent="0.25">
      <c r="A207" s="256" t="s">
        <v>145</v>
      </c>
      <c r="B207" s="115" t="s">
        <v>19</v>
      </c>
      <c r="C207" s="117" t="s">
        <v>21</v>
      </c>
      <c r="D207" s="116" t="s">
        <v>322</v>
      </c>
      <c r="E207" s="115" t="s">
        <v>144</v>
      </c>
      <c r="F207" s="155">
        <f>SUM(Лист1!G29)</f>
        <v>784800</v>
      </c>
      <c r="G207" s="155">
        <f>SUM(Лист1!H29)</f>
        <v>784800</v>
      </c>
      <c r="H207" s="155">
        <f>SUM(Лист1!I29)</f>
        <v>386300</v>
      </c>
      <c r="I207" s="347">
        <f t="shared" si="97"/>
        <v>49.222731906218144</v>
      </c>
    </row>
    <row r="208" spans="1:9" ht="26.25" x14ac:dyDescent="0.25">
      <c r="A208" s="219" t="s">
        <v>309</v>
      </c>
      <c r="B208" s="259" t="s">
        <v>19</v>
      </c>
      <c r="C208" s="258" t="s">
        <v>21</v>
      </c>
      <c r="D208" s="258" t="s">
        <v>310</v>
      </c>
      <c r="E208" s="259" t="s">
        <v>7</v>
      </c>
      <c r="F208" s="192">
        <f>SUM(F209)</f>
        <v>0</v>
      </c>
      <c r="G208" s="192">
        <f t="shared" ref="G208:H209" si="101">SUM(G209)</f>
        <v>350000</v>
      </c>
      <c r="H208" s="192">
        <f t="shared" si="101"/>
        <v>0</v>
      </c>
      <c r="I208" s="347">
        <f t="shared" si="97"/>
        <v>0</v>
      </c>
    </row>
    <row r="209" spans="1:9" ht="23.25" x14ac:dyDescent="0.25">
      <c r="A209" s="147" t="s">
        <v>15</v>
      </c>
      <c r="B209" s="259" t="s">
        <v>19</v>
      </c>
      <c r="C209" s="258" t="s">
        <v>21</v>
      </c>
      <c r="D209" s="258" t="s">
        <v>310</v>
      </c>
      <c r="E209" s="259" t="s">
        <v>16</v>
      </c>
      <c r="F209" s="192">
        <f>SUM(F210)</f>
        <v>0</v>
      </c>
      <c r="G209" s="192">
        <f t="shared" si="101"/>
        <v>350000</v>
      </c>
      <c r="H209" s="192">
        <f t="shared" si="101"/>
        <v>0</v>
      </c>
      <c r="I209" s="347">
        <f t="shared" si="97"/>
        <v>0</v>
      </c>
    </row>
    <row r="210" spans="1:9" x14ac:dyDescent="0.25">
      <c r="A210" s="256" t="s">
        <v>145</v>
      </c>
      <c r="B210" s="259" t="s">
        <v>19</v>
      </c>
      <c r="C210" s="258" t="s">
        <v>21</v>
      </c>
      <c r="D210" s="258" t="s">
        <v>310</v>
      </c>
      <c r="E210" s="259" t="s">
        <v>144</v>
      </c>
      <c r="F210" s="192">
        <f>SUM(Лист1!G32)</f>
        <v>0</v>
      </c>
      <c r="G210" s="192">
        <f>SUM(Лист1!H32)</f>
        <v>350000</v>
      </c>
      <c r="H210" s="192">
        <f>SUM(Лист1!I32)</f>
        <v>0</v>
      </c>
      <c r="I210" s="347">
        <f t="shared" si="97"/>
        <v>0</v>
      </c>
    </row>
    <row r="211" spans="1:9" ht="15.75" x14ac:dyDescent="0.25">
      <c r="A211" s="112" t="s">
        <v>22</v>
      </c>
      <c r="B211" s="124" t="s">
        <v>19</v>
      </c>
      <c r="C211" s="125" t="s">
        <v>23</v>
      </c>
      <c r="D211" s="125" t="s">
        <v>112</v>
      </c>
      <c r="E211" s="129" t="s">
        <v>7</v>
      </c>
      <c r="F211" s="202">
        <f>SUM(F212+F216+F225+F228+F231+F235+F239+F243)</f>
        <v>281349385.56</v>
      </c>
      <c r="G211" s="202">
        <f t="shared" ref="G211:H211" si="102">SUM(G212+G216+G225+G228+G231+G235+G239+G243)</f>
        <v>288631225.56</v>
      </c>
      <c r="H211" s="202">
        <f t="shared" si="102"/>
        <v>151178066.99000001</v>
      </c>
      <c r="I211" s="346">
        <f t="shared" si="97"/>
        <v>52.377585514763879</v>
      </c>
    </row>
    <row r="212" spans="1:9" x14ac:dyDescent="0.25">
      <c r="A212" s="151" t="s">
        <v>24</v>
      </c>
      <c r="B212" s="109" t="s">
        <v>19</v>
      </c>
      <c r="C212" s="110" t="s">
        <v>23</v>
      </c>
      <c r="D212" s="150" t="s">
        <v>178</v>
      </c>
      <c r="E212" s="111" t="s">
        <v>7</v>
      </c>
      <c r="F212" s="155">
        <f>SUM(F213)</f>
        <v>52890359.469999999</v>
      </c>
      <c r="G212" s="155">
        <f t="shared" ref="G212:H212" si="103">SUM(G213)</f>
        <v>52890359.469999999</v>
      </c>
      <c r="H212" s="155">
        <f t="shared" si="103"/>
        <v>34163293.890000001</v>
      </c>
      <c r="I212" s="347">
        <f t="shared" si="97"/>
        <v>64.592667231497643</v>
      </c>
    </row>
    <row r="213" spans="1:9" ht="29.45" customHeight="1" x14ac:dyDescent="0.25">
      <c r="A213" s="113" t="s">
        <v>15</v>
      </c>
      <c r="B213" s="109" t="s">
        <v>19</v>
      </c>
      <c r="C213" s="110" t="s">
        <v>23</v>
      </c>
      <c r="D213" s="150" t="s">
        <v>178</v>
      </c>
      <c r="E213" s="109" t="s">
        <v>16</v>
      </c>
      <c r="F213" s="155">
        <f>SUM(F214:F215)</f>
        <v>52890359.469999999</v>
      </c>
      <c r="G213" s="155">
        <f t="shared" ref="G213:H213" si="104">SUM(G214:G215)</f>
        <v>52890359.469999999</v>
      </c>
      <c r="H213" s="155">
        <f t="shared" si="104"/>
        <v>34163293.890000001</v>
      </c>
      <c r="I213" s="347">
        <f t="shared" si="97"/>
        <v>64.592667231497643</v>
      </c>
    </row>
    <row r="214" spans="1:9" x14ac:dyDescent="0.25">
      <c r="A214" s="114" t="s">
        <v>145</v>
      </c>
      <c r="B214" s="109" t="s">
        <v>19</v>
      </c>
      <c r="C214" s="110" t="s">
        <v>23</v>
      </c>
      <c r="D214" s="150" t="s">
        <v>178</v>
      </c>
      <c r="E214" s="109" t="s">
        <v>144</v>
      </c>
      <c r="F214" s="217">
        <f>SUM(Лист1!G36)</f>
        <v>39218997.789999999</v>
      </c>
      <c r="G214" s="217">
        <f>SUM(Лист1!H36)</f>
        <v>39218997.789999999</v>
      </c>
      <c r="H214" s="217">
        <f>SUM(Лист1!I36)</f>
        <v>25819217.370000001</v>
      </c>
      <c r="I214" s="347">
        <f t="shared" si="97"/>
        <v>65.83344507743476</v>
      </c>
    </row>
    <row r="215" spans="1:9" x14ac:dyDescent="0.25">
      <c r="A215" s="147" t="s">
        <v>147</v>
      </c>
      <c r="B215" s="162" t="s">
        <v>19</v>
      </c>
      <c r="C215" s="163" t="s">
        <v>23</v>
      </c>
      <c r="D215" s="150" t="s">
        <v>178</v>
      </c>
      <c r="E215" s="162" t="s">
        <v>146</v>
      </c>
      <c r="F215" s="217">
        <f>SUM(Лист1!G37)</f>
        <v>13671361.68</v>
      </c>
      <c r="G215" s="217">
        <f>SUM(Лист1!H37)</f>
        <v>13671361.68</v>
      </c>
      <c r="H215" s="217">
        <f>SUM(Лист1!I37)</f>
        <v>8344076.5199999996</v>
      </c>
      <c r="I215" s="347">
        <f t="shared" si="97"/>
        <v>61.033251224760221</v>
      </c>
    </row>
    <row r="216" spans="1:9" ht="26.25" x14ac:dyDescent="0.25">
      <c r="A216" s="246" t="s">
        <v>293</v>
      </c>
      <c r="B216" s="109" t="s">
        <v>19</v>
      </c>
      <c r="C216" s="111" t="s">
        <v>23</v>
      </c>
      <c r="D216" s="116" t="s">
        <v>292</v>
      </c>
      <c r="E216" s="115" t="s">
        <v>7</v>
      </c>
      <c r="F216" s="155">
        <f>SUM(F217+F221)</f>
        <v>190565300</v>
      </c>
      <c r="G216" s="155">
        <f t="shared" ref="G216:H216" si="105">SUM(G217+G221)</f>
        <v>190565300</v>
      </c>
      <c r="H216" s="155">
        <f t="shared" si="105"/>
        <v>99038817.280000001</v>
      </c>
      <c r="I216" s="347">
        <f t="shared" si="97"/>
        <v>51.971065708185073</v>
      </c>
    </row>
    <row r="217" spans="1:9" ht="77.25" x14ac:dyDescent="0.25">
      <c r="A217" s="246" t="s">
        <v>321</v>
      </c>
      <c r="B217" s="162" t="s">
        <v>19</v>
      </c>
      <c r="C217" s="257" t="s">
        <v>23</v>
      </c>
      <c r="D217" s="163" t="s">
        <v>320</v>
      </c>
      <c r="E217" s="162" t="s">
        <v>7</v>
      </c>
      <c r="F217" s="192">
        <f>SUM(F218)</f>
        <v>185820500</v>
      </c>
      <c r="G217" s="192">
        <f t="shared" ref="G217:H217" si="106">SUM(G218)</f>
        <v>185820500</v>
      </c>
      <c r="H217" s="192">
        <f t="shared" si="106"/>
        <v>96744237.280000001</v>
      </c>
      <c r="I217" s="347">
        <f t="shared" si="97"/>
        <v>52.063274654841642</v>
      </c>
    </row>
    <row r="218" spans="1:9" ht="23.25" x14ac:dyDescent="0.25">
      <c r="A218" s="147" t="s">
        <v>15</v>
      </c>
      <c r="B218" s="162" t="s">
        <v>19</v>
      </c>
      <c r="C218" s="257" t="s">
        <v>23</v>
      </c>
      <c r="D218" s="163" t="s">
        <v>320</v>
      </c>
      <c r="E218" s="162" t="s">
        <v>16</v>
      </c>
      <c r="F218" s="192">
        <f>SUM(F219:F220)</f>
        <v>185820500</v>
      </c>
      <c r="G218" s="192">
        <f t="shared" ref="G218:H218" si="107">SUM(G219:G220)</f>
        <v>185820500</v>
      </c>
      <c r="H218" s="192">
        <f t="shared" si="107"/>
        <v>96744237.280000001</v>
      </c>
      <c r="I218" s="347">
        <f t="shared" si="97"/>
        <v>52.063274654841642</v>
      </c>
    </row>
    <row r="219" spans="1:9" x14ac:dyDescent="0.25">
      <c r="A219" s="256" t="s">
        <v>145</v>
      </c>
      <c r="B219" s="162" t="s">
        <v>19</v>
      </c>
      <c r="C219" s="257" t="s">
        <v>23</v>
      </c>
      <c r="D219" s="163" t="s">
        <v>320</v>
      </c>
      <c r="E219" s="162" t="s">
        <v>144</v>
      </c>
      <c r="F219" s="192">
        <f>SUM(Лист1!G41)</f>
        <v>139743875</v>
      </c>
      <c r="G219" s="192">
        <f>SUM(Лист1!H41)</f>
        <v>139743875</v>
      </c>
      <c r="H219" s="192">
        <f>SUM(Лист1!I41)</f>
        <v>72483477.140000001</v>
      </c>
      <c r="I219" s="347">
        <f t="shared" si="97"/>
        <v>51.868804367991082</v>
      </c>
    </row>
    <row r="220" spans="1:9" x14ac:dyDescent="0.25">
      <c r="A220" s="147" t="s">
        <v>147</v>
      </c>
      <c r="B220" s="162" t="s">
        <v>19</v>
      </c>
      <c r="C220" s="257" t="s">
        <v>23</v>
      </c>
      <c r="D220" s="163" t="s">
        <v>320</v>
      </c>
      <c r="E220" s="162" t="s">
        <v>146</v>
      </c>
      <c r="F220" s="192">
        <f>SUM(Лист1!G42)</f>
        <v>46076625</v>
      </c>
      <c r="G220" s="192">
        <f>SUM(Лист1!H42)</f>
        <v>46076625</v>
      </c>
      <c r="H220" s="192">
        <f>SUM(Лист1!I42)</f>
        <v>24260760.140000001</v>
      </c>
      <c r="I220" s="347">
        <f t="shared" si="97"/>
        <v>52.653075480246223</v>
      </c>
    </row>
    <row r="221" spans="1:9" ht="90" x14ac:dyDescent="0.25">
      <c r="A221" s="246" t="s">
        <v>323</v>
      </c>
      <c r="B221" s="162" t="s">
        <v>19</v>
      </c>
      <c r="C221" s="257" t="s">
        <v>23</v>
      </c>
      <c r="D221" s="163" t="s">
        <v>322</v>
      </c>
      <c r="E221" s="162" t="s">
        <v>7</v>
      </c>
      <c r="F221" s="192">
        <f>SUM(F222)</f>
        <v>4744800</v>
      </c>
      <c r="G221" s="192">
        <f t="shared" ref="G221:H221" si="108">SUM(G222)</f>
        <v>4744800</v>
      </c>
      <c r="H221" s="192">
        <f t="shared" si="108"/>
        <v>2294580</v>
      </c>
      <c r="I221" s="347">
        <f t="shared" si="97"/>
        <v>48.359888720283259</v>
      </c>
    </row>
    <row r="222" spans="1:9" ht="23.25" x14ac:dyDescent="0.25">
      <c r="A222" s="147" t="s">
        <v>15</v>
      </c>
      <c r="B222" s="162" t="s">
        <v>19</v>
      </c>
      <c r="C222" s="257" t="s">
        <v>23</v>
      </c>
      <c r="D222" s="163" t="s">
        <v>322</v>
      </c>
      <c r="E222" s="162" t="s">
        <v>16</v>
      </c>
      <c r="F222" s="192">
        <f>SUM(F223:F224)</f>
        <v>4744800</v>
      </c>
      <c r="G222" s="192">
        <f t="shared" ref="G222:H222" si="109">SUM(G223:G224)</f>
        <v>4744800</v>
      </c>
      <c r="H222" s="192">
        <f t="shared" si="109"/>
        <v>2294580</v>
      </c>
      <c r="I222" s="347">
        <f t="shared" si="97"/>
        <v>48.359888720283259</v>
      </c>
    </row>
    <row r="223" spans="1:9" x14ac:dyDescent="0.25">
      <c r="A223" s="256" t="s">
        <v>145</v>
      </c>
      <c r="B223" s="162" t="s">
        <v>19</v>
      </c>
      <c r="C223" s="257" t="s">
        <v>23</v>
      </c>
      <c r="D223" s="163" t="s">
        <v>322</v>
      </c>
      <c r="E223" s="162" t="s">
        <v>144</v>
      </c>
      <c r="F223" s="192">
        <f>SUM(Лист1!G45)</f>
        <v>4232400</v>
      </c>
      <c r="G223" s="192">
        <f>SUM(Лист1!H45)</f>
        <v>4232400</v>
      </c>
      <c r="H223" s="192">
        <f>SUM(Лист1!I45)</f>
        <v>2057380</v>
      </c>
      <c r="I223" s="347">
        <f t="shared" si="97"/>
        <v>48.610244778376334</v>
      </c>
    </row>
    <row r="224" spans="1:9" x14ac:dyDescent="0.25">
      <c r="A224" s="147" t="s">
        <v>147</v>
      </c>
      <c r="B224" s="162" t="s">
        <v>19</v>
      </c>
      <c r="C224" s="257" t="s">
        <v>23</v>
      </c>
      <c r="D224" s="163" t="s">
        <v>322</v>
      </c>
      <c r="E224" s="162" t="s">
        <v>146</v>
      </c>
      <c r="F224" s="192">
        <f>SUM(Лист1!G46)</f>
        <v>512400</v>
      </c>
      <c r="G224" s="192">
        <f>SUM(Лист1!H46)</f>
        <v>512400</v>
      </c>
      <c r="H224" s="192">
        <f>SUM(Лист1!I46)</f>
        <v>237200</v>
      </c>
      <c r="I224" s="347">
        <f t="shared" si="97"/>
        <v>46.291959406713509</v>
      </c>
    </row>
    <row r="225" spans="1:9" ht="26.25" x14ac:dyDescent="0.25">
      <c r="A225" s="219" t="s">
        <v>309</v>
      </c>
      <c r="B225" s="259" t="s">
        <v>19</v>
      </c>
      <c r="C225" s="260" t="s">
        <v>23</v>
      </c>
      <c r="D225" s="258" t="s">
        <v>310</v>
      </c>
      <c r="E225" s="259" t="s">
        <v>7</v>
      </c>
      <c r="F225" s="192">
        <f>SUM(F226)</f>
        <v>0</v>
      </c>
      <c r="G225" s="192">
        <f t="shared" ref="G225:H226" si="110">SUM(G226)</f>
        <v>7673840</v>
      </c>
      <c r="H225" s="192">
        <f t="shared" si="110"/>
        <v>0</v>
      </c>
      <c r="I225" s="347">
        <f t="shared" si="97"/>
        <v>0</v>
      </c>
    </row>
    <row r="226" spans="1:9" ht="23.25" x14ac:dyDescent="0.25">
      <c r="A226" s="147" t="s">
        <v>15</v>
      </c>
      <c r="B226" s="259" t="s">
        <v>19</v>
      </c>
      <c r="C226" s="260" t="s">
        <v>23</v>
      </c>
      <c r="D226" s="258" t="s">
        <v>310</v>
      </c>
      <c r="E226" s="259" t="s">
        <v>16</v>
      </c>
      <c r="F226" s="192">
        <f>SUM(F227)</f>
        <v>0</v>
      </c>
      <c r="G226" s="192">
        <f t="shared" si="110"/>
        <v>7673840</v>
      </c>
      <c r="H226" s="192">
        <f t="shared" si="110"/>
        <v>0</v>
      </c>
      <c r="I226" s="347">
        <f t="shared" si="97"/>
        <v>0</v>
      </c>
    </row>
    <row r="227" spans="1:9" x14ac:dyDescent="0.25">
      <c r="A227" s="256" t="s">
        <v>145</v>
      </c>
      <c r="B227" s="259" t="s">
        <v>19</v>
      </c>
      <c r="C227" s="258" t="s">
        <v>23</v>
      </c>
      <c r="D227" s="258" t="s">
        <v>310</v>
      </c>
      <c r="E227" s="259" t="s">
        <v>144</v>
      </c>
      <c r="F227" s="192">
        <f>SUM(Лист1!G49)</f>
        <v>0</v>
      </c>
      <c r="G227" s="192">
        <f>SUM(Лист1!H49)</f>
        <v>7673840</v>
      </c>
      <c r="H227" s="192">
        <f>SUM(Лист1!I49)</f>
        <v>0</v>
      </c>
      <c r="I227" s="347">
        <f t="shared" si="97"/>
        <v>0</v>
      </c>
    </row>
    <row r="228" spans="1:9" ht="51.75" x14ac:dyDescent="0.25">
      <c r="A228" s="219" t="s">
        <v>340</v>
      </c>
      <c r="B228" s="259" t="s">
        <v>19</v>
      </c>
      <c r="C228" s="258" t="s">
        <v>23</v>
      </c>
      <c r="D228" s="258" t="s">
        <v>338</v>
      </c>
      <c r="E228" s="259" t="s">
        <v>7</v>
      </c>
      <c r="F228" s="192">
        <f>SUM(F229)</f>
        <v>655319.15</v>
      </c>
      <c r="G228" s="192">
        <f t="shared" ref="G228:H228" si="111">SUM(G229)</f>
        <v>263319.15000000002</v>
      </c>
      <c r="H228" s="192">
        <f t="shared" si="111"/>
        <v>0</v>
      </c>
      <c r="I228" s="347">
        <f t="shared" si="97"/>
        <v>0</v>
      </c>
    </row>
    <row r="229" spans="1:9" ht="23.25" x14ac:dyDescent="0.25">
      <c r="A229" s="147" t="s">
        <v>15</v>
      </c>
      <c r="B229" s="259" t="s">
        <v>19</v>
      </c>
      <c r="C229" s="258" t="s">
        <v>23</v>
      </c>
      <c r="D229" s="258" t="s">
        <v>338</v>
      </c>
      <c r="E229" s="259" t="s">
        <v>16</v>
      </c>
      <c r="F229" s="192">
        <f>SUM(F230:F230)</f>
        <v>655319.15</v>
      </c>
      <c r="G229" s="192">
        <f>SUM(G230:G230)</f>
        <v>263319.15000000002</v>
      </c>
      <c r="H229" s="192">
        <f>SUM(H230:H230)</f>
        <v>0</v>
      </c>
      <c r="I229" s="347">
        <f t="shared" si="97"/>
        <v>0</v>
      </c>
    </row>
    <row r="230" spans="1:9" x14ac:dyDescent="0.25">
      <c r="A230" s="256" t="s">
        <v>145</v>
      </c>
      <c r="B230" s="259" t="s">
        <v>19</v>
      </c>
      <c r="C230" s="258" t="s">
        <v>23</v>
      </c>
      <c r="D230" s="258" t="s">
        <v>338</v>
      </c>
      <c r="E230" s="259" t="s">
        <v>144</v>
      </c>
      <c r="F230" s="192">
        <f>SUM(Лист1!G52)</f>
        <v>655319.15</v>
      </c>
      <c r="G230" s="192">
        <f>SUM(Лист1!H52)</f>
        <v>263319.15000000002</v>
      </c>
      <c r="H230" s="192">
        <f>SUM(Лист1!I52)</f>
        <v>0</v>
      </c>
      <c r="I230" s="347">
        <f t="shared" si="97"/>
        <v>0</v>
      </c>
    </row>
    <row r="231" spans="1:9" ht="39" x14ac:dyDescent="0.25">
      <c r="A231" s="219" t="s">
        <v>341</v>
      </c>
      <c r="B231" s="259" t="s">
        <v>19</v>
      </c>
      <c r="C231" s="258" t="s">
        <v>23</v>
      </c>
      <c r="D231" s="258" t="s">
        <v>339</v>
      </c>
      <c r="E231" s="259" t="s">
        <v>7</v>
      </c>
      <c r="F231" s="192">
        <f>SUM(F232)</f>
        <v>863498.3</v>
      </c>
      <c r="G231" s="192">
        <f t="shared" ref="G231:H231" si="112">SUM(G232)</f>
        <v>863498.3</v>
      </c>
      <c r="H231" s="192">
        <f t="shared" si="112"/>
        <v>863498.3</v>
      </c>
      <c r="I231" s="347">
        <f t="shared" si="97"/>
        <v>100</v>
      </c>
    </row>
    <row r="232" spans="1:9" ht="23.25" x14ac:dyDescent="0.25">
      <c r="A232" s="147" t="s">
        <v>15</v>
      </c>
      <c r="B232" s="259" t="s">
        <v>19</v>
      </c>
      <c r="C232" s="258" t="s">
        <v>23</v>
      </c>
      <c r="D232" s="258" t="s">
        <v>339</v>
      </c>
      <c r="E232" s="259" t="s">
        <v>16</v>
      </c>
      <c r="F232" s="192">
        <f>SUM(F233:F234)</f>
        <v>863498.3</v>
      </c>
      <c r="G232" s="192">
        <f t="shared" ref="G232:H232" si="113">SUM(G233:G234)</f>
        <v>863498.3</v>
      </c>
      <c r="H232" s="192">
        <f t="shared" si="113"/>
        <v>863498.3</v>
      </c>
      <c r="I232" s="347">
        <f t="shared" si="97"/>
        <v>100</v>
      </c>
    </row>
    <row r="233" spans="1:9" x14ac:dyDescent="0.25">
      <c r="A233" s="256" t="s">
        <v>145</v>
      </c>
      <c r="B233" s="259" t="s">
        <v>19</v>
      </c>
      <c r="C233" s="258" t="s">
        <v>23</v>
      </c>
      <c r="D233" s="258" t="s">
        <v>339</v>
      </c>
      <c r="E233" s="259" t="s">
        <v>144</v>
      </c>
      <c r="F233" s="192">
        <f>SUM(Лист1!G55)</f>
        <v>702963</v>
      </c>
      <c r="G233" s="192">
        <f>SUM(Лист1!H55)</f>
        <v>702963</v>
      </c>
      <c r="H233" s="192">
        <f>SUM(Лист1!I55)</f>
        <v>702963</v>
      </c>
      <c r="I233" s="347">
        <f t="shared" si="97"/>
        <v>100</v>
      </c>
    </row>
    <row r="234" spans="1:9" x14ac:dyDescent="0.25">
      <c r="A234" s="147" t="s">
        <v>147</v>
      </c>
      <c r="B234" s="259" t="s">
        <v>19</v>
      </c>
      <c r="C234" s="258" t="s">
        <v>23</v>
      </c>
      <c r="D234" s="258" t="s">
        <v>339</v>
      </c>
      <c r="E234" s="259" t="s">
        <v>146</v>
      </c>
      <c r="F234" s="192">
        <f>SUM(Лист1!G56)</f>
        <v>160535.29999999999</v>
      </c>
      <c r="G234" s="192">
        <f>SUM(Лист1!H56)</f>
        <v>160535.29999999999</v>
      </c>
      <c r="H234" s="192">
        <f>SUM(Лист1!I56)</f>
        <v>160535.29999999999</v>
      </c>
      <c r="I234" s="347">
        <f t="shared" si="97"/>
        <v>100</v>
      </c>
    </row>
    <row r="235" spans="1:9" ht="51.75" x14ac:dyDescent="0.25">
      <c r="A235" s="219" t="s">
        <v>359</v>
      </c>
      <c r="B235" s="259" t="s">
        <v>19</v>
      </c>
      <c r="C235" s="258" t="s">
        <v>23</v>
      </c>
      <c r="D235" s="258" t="s">
        <v>360</v>
      </c>
      <c r="E235" s="259" t="s">
        <v>7</v>
      </c>
      <c r="F235" s="192">
        <f>SUM(F236)</f>
        <v>21795480</v>
      </c>
      <c r="G235" s="192">
        <f t="shared" ref="G235:H235" si="114">SUM(G236)</f>
        <v>21795480</v>
      </c>
      <c r="H235" s="192">
        <f t="shared" si="114"/>
        <v>12349469.970000001</v>
      </c>
      <c r="I235" s="347">
        <f t="shared" si="97"/>
        <v>56.660692813372314</v>
      </c>
    </row>
    <row r="236" spans="1:9" ht="23.25" x14ac:dyDescent="0.25">
      <c r="A236" s="147" t="s">
        <v>15</v>
      </c>
      <c r="B236" s="259" t="s">
        <v>19</v>
      </c>
      <c r="C236" s="258" t="s">
        <v>23</v>
      </c>
      <c r="D236" s="258" t="s">
        <v>360</v>
      </c>
      <c r="E236" s="259" t="s">
        <v>16</v>
      </c>
      <c r="F236" s="192">
        <f>SUM(F237:F238)</f>
        <v>21795480</v>
      </c>
      <c r="G236" s="192">
        <f t="shared" ref="G236:H236" si="115">SUM(G237:G238)</f>
        <v>21795480</v>
      </c>
      <c r="H236" s="192">
        <f t="shared" si="115"/>
        <v>12349469.970000001</v>
      </c>
      <c r="I236" s="347">
        <f t="shared" si="97"/>
        <v>56.660692813372314</v>
      </c>
    </row>
    <row r="237" spans="1:9" x14ac:dyDescent="0.25">
      <c r="A237" s="256" t="s">
        <v>145</v>
      </c>
      <c r="B237" s="259" t="s">
        <v>19</v>
      </c>
      <c r="C237" s="258" t="s">
        <v>23</v>
      </c>
      <c r="D237" s="258" t="s">
        <v>360</v>
      </c>
      <c r="E237" s="259" t="s">
        <v>144</v>
      </c>
      <c r="F237" s="192">
        <f>SUM(Лист1!G59)</f>
        <v>17030160</v>
      </c>
      <c r="G237" s="192">
        <f>SUM(Лист1!H59)</f>
        <v>17030160</v>
      </c>
      <c r="H237" s="192">
        <f>SUM(Лист1!I59)</f>
        <v>9506157.4800000004</v>
      </c>
      <c r="I237" s="347">
        <f t="shared" si="97"/>
        <v>55.819542975521074</v>
      </c>
    </row>
    <row r="238" spans="1:9" x14ac:dyDescent="0.25">
      <c r="A238" s="256" t="s">
        <v>147</v>
      </c>
      <c r="B238" s="259" t="s">
        <v>19</v>
      </c>
      <c r="C238" s="258" t="s">
        <v>23</v>
      </c>
      <c r="D238" s="258" t="s">
        <v>360</v>
      </c>
      <c r="E238" s="259" t="s">
        <v>146</v>
      </c>
      <c r="F238" s="192">
        <f>SUM(Лист1!G60)</f>
        <v>4765320</v>
      </c>
      <c r="G238" s="192">
        <f>SUM(Лист1!H60)</f>
        <v>4765320</v>
      </c>
      <c r="H238" s="192">
        <f>SUM(Лист1!I60)</f>
        <v>2843312.49</v>
      </c>
      <c r="I238" s="347">
        <f t="shared" si="97"/>
        <v>59.666769283070188</v>
      </c>
    </row>
    <row r="239" spans="1:9" ht="51.75" x14ac:dyDescent="0.25">
      <c r="A239" s="219" t="s">
        <v>361</v>
      </c>
      <c r="B239" s="259" t="s">
        <v>19</v>
      </c>
      <c r="C239" s="258" t="s">
        <v>23</v>
      </c>
      <c r="D239" s="258" t="s">
        <v>362</v>
      </c>
      <c r="E239" s="259" t="s">
        <v>7</v>
      </c>
      <c r="F239" s="192">
        <f>SUM(F240)</f>
        <v>11638910.640000001</v>
      </c>
      <c r="G239" s="192">
        <f t="shared" ref="G239:H239" si="116">SUM(G240)</f>
        <v>11638910.640000001</v>
      </c>
      <c r="H239" s="192">
        <f t="shared" si="116"/>
        <v>4731863.71</v>
      </c>
      <c r="I239" s="347">
        <f t="shared" si="97"/>
        <v>40.655554942897986</v>
      </c>
    </row>
    <row r="240" spans="1:9" ht="23.25" x14ac:dyDescent="0.25">
      <c r="A240" s="147" t="s">
        <v>15</v>
      </c>
      <c r="B240" s="259" t="s">
        <v>19</v>
      </c>
      <c r="C240" s="258" t="s">
        <v>23</v>
      </c>
      <c r="D240" s="258" t="s">
        <v>362</v>
      </c>
      <c r="E240" s="259" t="s">
        <v>16</v>
      </c>
      <c r="F240" s="192">
        <f>SUM(F241:F242)</f>
        <v>11638910.640000001</v>
      </c>
      <c r="G240" s="192">
        <f t="shared" ref="G240:H240" si="117">SUM(G241:G242)</f>
        <v>11638910.640000001</v>
      </c>
      <c r="H240" s="192">
        <f t="shared" si="117"/>
        <v>4731863.71</v>
      </c>
      <c r="I240" s="347">
        <f t="shared" si="97"/>
        <v>40.655554942897986</v>
      </c>
    </row>
    <row r="241" spans="1:9" x14ac:dyDescent="0.25">
      <c r="A241" s="256" t="s">
        <v>145</v>
      </c>
      <c r="B241" s="259" t="s">
        <v>19</v>
      </c>
      <c r="C241" s="258" t="s">
        <v>23</v>
      </c>
      <c r="D241" s="258" t="s">
        <v>362</v>
      </c>
      <c r="E241" s="259" t="s">
        <v>144</v>
      </c>
      <c r="F241" s="192">
        <f>SUM(Лист1!G63)</f>
        <v>7756557.7000000002</v>
      </c>
      <c r="G241" s="192">
        <f>SUM(Лист1!H63)</f>
        <v>7756557.7000000002</v>
      </c>
      <c r="H241" s="192">
        <f>SUM(Лист1!I63)</f>
        <v>3165111.26</v>
      </c>
      <c r="I241" s="347">
        <f t="shared" si="97"/>
        <v>40.805617419696368</v>
      </c>
    </row>
    <row r="242" spans="1:9" x14ac:dyDescent="0.25">
      <c r="A242" s="256" t="s">
        <v>147</v>
      </c>
      <c r="B242" s="259" t="s">
        <v>19</v>
      </c>
      <c r="C242" s="258" t="s">
        <v>23</v>
      </c>
      <c r="D242" s="258" t="s">
        <v>362</v>
      </c>
      <c r="E242" s="259" t="s">
        <v>146</v>
      </c>
      <c r="F242" s="192">
        <f>SUM(Лист1!G64)</f>
        <v>3882352.94</v>
      </c>
      <c r="G242" s="192">
        <f>SUM(Лист1!H64)</f>
        <v>3882352.94</v>
      </c>
      <c r="H242" s="192">
        <f>SUM(Лист1!I64)</f>
        <v>1566752.45</v>
      </c>
      <c r="I242" s="347">
        <f t="shared" si="97"/>
        <v>40.355744936471439</v>
      </c>
    </row>
    <row r="243" spans="1:9" ht="39" x14ac:dyDescent="0.25">
      <c r="A243" s="219" t="s">
        <v>403</v>
      </c>
      <c r="B243" s="259" t="s">
        <v>19</v>
      </c>
      <c r="C243" s="258" t="s">
        <v>23</v>
      </c>
      <c r="D243" s="258" t="s">
        <v>401</v>
      </c>
      <c r="E243" s="259" t="s">
        <v>7</v>
      </c>
      <c r="F243" s="192">
        <f>SUM(F244)</f>
        <v>2940518</v>
      </c>
      <c r="G243" s="192">
        <f t="shared" ref="G243:H244" si="118">SUM(G244)</f>
        <v>2940518</v>
      </c>
      <c r="H243" s="192">
        <f t="shared" si="118"/>
        <v>31123.84</v>
      </c>
      <c r="I243" s="347">
        <f t="shared" si="97"/>
        <v>1.058447525231949</v>
      </c>
    </row>
    <row r="244" spans="1:9" ht="23.25" x14ac:dyDescent="0.25">
      <c r="A244" s="147" t="s">
        <v>15</v>
      </c>
      <c r="B244" s="259" t="s">
        <v>19</v>
      </c>
      <c r="C244" s="258" t="s">
        <v>23</v>
      </c>
      <c r="D244" s="258" t="s">
        <v>401</v>
      </c>
      <c r="E244" s="162" t="s">
        <v>16</v>
      </c>
      <c r="F244" s="192">
        <f>SUM(F245)</f>
        <v>2940518</v>
      </c>
      <c r="G244" s="192">
        <f t="shared" si="118"/>
        <v>2940518</v>
      </c>
      <c r="H244" s="192">
        <f t="shared" si="118"/>
        <v>31123.84</v>
      </c>
      <c r="I244" s="347">
        <f t="shared" si="97"/>
        <v>1.058447525231949</v>
      </c>
    </row>
    <row r="245" spans="1:9" x14ac:dyDescent="0.25">
      <c r="A245" s="256" t="s">
        <v>145</v>
      </c>
      <c r="B245" s="259"/>
      <c r="C245" s="258"/>
      <c r="D245" s="258" t="s">
        <v>401</v>
      </c>
      <c r="E245" s="162" t="s">
        <v>144</v>
      </c>
      <c r="F245" s="192">
        <f>SUM(Лист1!G67)</f>
        <v>2940518</v>
      </c>
      <c r="G245" s="192">
        <f>SUM(Лист1!H67)</f>
        <v>2940518</v>
      </c>
      <c r="H245" s="192">
        <f>SUM(Лист1!I67)</f>
        <v>31123.84</v>
      </c>
      <c r="I245" s="347">
        <f t="shared" si="97"/>
        <v>1.058447525231949</v>
      </c>
    </row>
    <row r="246" spans="1:9" x14ac:dyDescent="0.25">
      <c r="A246" s="112" t="s">
        <v>164</v>
      </c>
      <c r="B246" s="193" t="s">
        <v>19</v>
      </c>
      <c r="C246" s="195" t="s">
        <v>9</v>
      </c>
      <c r="D246" s="194" t="s">
        <v>112</v>
      </c>
      <c r="E246" s="195" t="s">
        <v>7</v>
      </c>
      <c r="F246" s="179">
        <f>SUM(F247+F253+F256+F250)</f>
        <v>19925908.709999997</v>
      </c>
      <c r="G246" s="179">
        <f t="shared" ref="G246:H246" si="119">SUM(G247+G253+G256+G250)</f>
        <v>19925908.709999997</v>
      </c>
      <c r="H246" s="179">
        <f t="shared" si="119"/>
        <v>11019814.42</v>
      </c>
      <c r="I246" s="346">
        <f t="shared" si="97"/>
        <v>55.303949146718743</v>
      </c>
    </row>
    <row r="247" spans="1:9" x14ac:dyDescent="0.25">
      <c r="A247" s="119" t="s">
        <v>181</v>
      </c>
      <c r="B247" s="109" t="s">
        <v>19</v>
      </c>
      <c r="C247" s="110" t="s">
        <v>9</v>
      </c>
      <c r="D247" s="116" t="s">
        <v>182</v>
      </c>
      <c r="E247" s="109" t="s">
        <v>7</v>
      </c>
      <c r="F247" s="155">
        <f>SUM(F248)</f>
        <v>5549190.5099999998</v>
      </c>
      <c r="G247" s="155">
        <f t="shared" ref="G247:H248" si="120">SUM(G248)</f>
        <v>5549190.5099999998</v>
      </c>
      <c r="H247" s="155">
        <f t="shared" si="120"/>
        <v>3657114.42</v>
      </c>
      <c r="I247" s="347">
        <f t="shared" si="97"/>
        <v>65.903565815764367</v>
      </c>
    </row>
    <row r="248" spans="1:9" ht="23.25" x14ac:dyDescent="0.25">
      <c r="A248" s="113" t="s">
        <v>15</v>
      </c>
      <c r="B248" s="109" t="s">
        <v>19</v>
      </c>
      <c r="C248" s="110" t="s">
        <v>9</v>
      </c>
      <c r="D248" s="116" t="s">
        <v>182</v>
      </c>
      <c r="E248" s="109" t="s">
        <v>16</v>
      </c>
      <c r="F248" s="155">
        <f>SUM(F249)</f>
        <v>5549190.5099999998</v>
      </c>
      <c r="G248" s="155">
        <f t="shared" si="120"/>
        <v>5549190.5099999998</v>
      </c>
      <c r="H248" s="155">
        <f t="shared" si="120"/>
        <v>3657114.42</v>
      </c>
      <c r="I248" s="347">
        <f t="shared" si="97"/>
        <v>65.903565815764367</v>
      </c>
    </row>
    <row r="249" spans="1:9" x14ac:dyDescent="0.25">
      <c r="A249" s="114" t="s">
        <v>145</v>
      </c>
      <c r="B249" s="109" t="s">
        <v>19</v>
      </c>
      <c r="C249" s="110" t="s">
        <v>9</v>
      </c>
      <c r="D249" s="116" t="s">
        <v>182</v>
      </c>
      <c r="E249" s="109" t="s">
        <v>144</v>
      </c>
      <c r="F249" s="155">
        <f>SUM(Лист1!G71)</f>
        <v>5549190.5099999998</v>
      </c>
      <c r="G249" s="155">
        <f>SUM(Лист1!H71)</f>
        <v>5549190.5099999998</v>
      </c>
      <c r="H249" s="155">
        <f>SUM(Лист1!I71)</f>
        <v>3657114.42</v>
      </c>
      <c r="I249" s="347">
        <f t="shared" si="97"/>
        <v>65.903565815764367</v>
      </c>
    </row>
    <row r="250" spans="1:9" ht="39" x14ac:dyDescent="0.25">
      <c r="A250" s="119" t="s">
        <v>365</v>
      </c>
      <c r="B250" s="264" t="s">
        <v>19</v>
      </c>
      <c r="C250" s="266" t="s">
        <v>9</v>
      </c>
      <c r="D250" s="258" t="s">
        <v>364</v>
      </c>
      <c r="E250" s="264" t="s">
        <v>7</v>
      </c>
      <c r="F250" s="155">
        <f>SUM(F251)</f>
        <v>2611543.2000000002</v>
      </c>
      <c r="G250" s="155">
        <f t="shared" ref="G250:H251" si="121">SUM(G251)</f>
        <v>2611543.2000000002</v>
      </c>
      <c r="H250" s="155">
        <f t="shared" si="121"/>
        <v>0</v>
      </c>
      <c r="I250" s="347">
        <f t="shared" si="97"/>
        <v>0</v>
      </c>
    </row>
    <row r="251" spans="1:9" ht="23.25" x14ac:dyDescent="0.25">
      <c r="A251" s="114" t="s">
        <v>15</v>
      </c>
      <c r="B251" s="162" t="s">
        <v>19</v>
      </c>
      <c r="C251" s="163" t="s">
        <v>9</v>
      </c>
      <c r="D251" s="163" t="s">
        <v>364</v>
      </c>
      <c r="E251" s="162" t="s">
        <v>16</v>
      </c>
      <c r="F251" s="155">
        <f>SUM(F252)</f>
        <v>2611543.2000000002</v>
      </c>
      <c r="G251" s="155">
        <f t="shared" si="121"/>
        <v>2611543.2000000002</v>
      </c>
      <c r="H251" s="155">
        <f t="shared" si="121"/>
        <v>0</v>
      </c>
      <c r="I251" s="347">
        <f t="shared" si="97"/>
        <v>0</v>
      </c>
    </row>
    <row r="252" spans="1:9" x14ac:dyDescent="0.25">
      <c r="A252" s="114" t="s">
        <v>145</v>
      </c>
      <c r="B252" s="162" t="s">
        <v>19</v>
      </c>
      <c r="C252" s="163" t="s">
        <v>9</v>
      </c>
      <c r="D252" s="163" t="s">
        <v>364</v>
      </c>
      <c r="E252" s="162" t="s">
        <v>144</v>
      </c>
      <c r="F252" s="155">
        <f>SUM(Лист1!G74)</f>
        <v>2611543.2000000002</v>
      </c>
      <c r="G252" s="155">
        <f>SUM(Лист1!H74)</f>
        <v>2611543.2000000002</v>
      </c>
      <c r="H252" s="155">
        <f>SUM(Лист1!I74)</f>
        <v>0</v>
      </c>
      <c r="I252" s="347">
        <f t="shared" si="97"/>
        <v>0</v>
      </c>
    </row>
    <row r="253" spans="1:9" x14ac:dyDescent="0.25">
      <c r="A253" s="119" t="s">
        <v>193</v>
      </c>
      <c r="B253" s="109" t="s">
        <v>19</v>
      </c>
      <c r="C253" s="110" t="s">
        <v>9</v>
      </c>
      <c r="D253" s="116" t="s">
        <v>194</v>
      </c>
      <c r="E253" s="109" t="s">
        <v>7</v>
      </c>
      <c r="F253" s="155">
        <f>SUM(F254)</f>
        <v>11741175</v>
      </c>
      <c r="G253" s="155">
        <f t="shared" ref="G253:H253" si="122">SUM(G254)</f>
        <v>11741175</v>
      </c>
      <c r="H253" s="155">
        <f t="shared" si="122"/>
        <v>7350700</v>
      </c>
      <c r="I253" s="347">
        <f t="shared" si="97"/>
        <v>62.606170166103482</v>
      </c>
    </row>
    <row r="254" spans="1:9" ht="23.25" x14ac:dyDescent="0.25">
      <c r="A254" s="113" t="s">
        <v>15</v>
      </c>
      <c r="B254" s="109" t="s">
        <v>19</v>
      </c>
      <c r="C254" s="110" t="s">
        <v>9</v>
      </c>
      <c r="D254" s="116" t="s">
        <v>194</v>
      </c>
      <c r="E254" s="109" t="s">
        <v>16</v>
      </c>
      <c r="F254" s="155">
        <f>SUM(F255:F255)</f>
        <v>11741175</v>
      </c>
      <c r="G254" s="155">
        <f t="shared" ref="G254:H254" si="123">SUM(G255:G255)</f>
        <v>11741175</v>
      </c>
      <c r="H254" s="155">
        <f t="shared" si="123"/>
        <v>7350700</v>
      </c>
      <c r="I254" s="347">
        <f t="shared" si="97"/>
        <v>62.606170166103482</v>
      </c>
    </row>
    <row r="255" spans="1:9" x14ac:dyDescent="0.25">
      <c r="A255" s="114" t="s">
        <v>145</v>
      </c>
      <c r="B255" s="109" t="s">
        <v>19</v>
      </c>
      <c r="C255" s="110" t="s">
        <v>9</v>
      </c>
      <c r="D255" s="116" t="s">
        <v>194</v>
      </c>
      <c r="E255" s="109" t="s">
        <v>144</v>
      </c>
      <c r="F255" s="155">
        <f>SUM(Лист1!G131)</f>
        <v>11741175</v>
      </c>
      <c r="G255" s="155">
        <f>SUM(Лист1!H131)</f>
        <v>11741175</v>
      </c>
      <c r="H255" s="155">
        <f>SUM(Лист1!I131)</f>
        <v>7350700</v>
      </c>
      <c r="I255" s="347">
        <f t="shared" si="97"/>
        <v>62.606170166103482</v>
      </c>
    </row>
    <row r="256" spans="1:9" ht="26.25" x14ac:dyDescent="0.25">
      <c r="A256" s="246" t="s">
        <v>293</v>
      </c>
      <c r="B256" s="109" t="s">
        <v>19</v>
      </c>
      <c r="C256" s="110" t="s">
        <v>9</v>
      </c>
      <c r="D256" s="116" t="s">
        <v>294</v>
      </c>
      <c r="E256" s="115" t="s">
        <v>7</v>
      </c>
      <c r="F256" s="155">
        <f>SUM(F258)</f>
        <v>24000</v>
      </c>
      <c r="G256" s="155">
        <f t="shared" ref="G256:H256" si="124">SUM(G258)</f>
        <v>24000</v>
      </c>
      <c r="H256" s="155">
        <f t="shared" si="124"/>
        <v>12000</v>
      </c>
      <c r="I256" s="347">
        <f t="shared" si="97"/>
        <v>50</v>
      </c>
    </row>
    <row r="257" spans="1:9" ht="90" x14ac:dyDescent="0.25">
      <c r="A257" s="246" t="s">
        <v>323</v>
      </c>
      <c r="B257" s="109" t="s">
        <v>19</v>
      </c>
      <c r="C257" s="110" t="s">
        <v>9</v>
      </c>
      <c r="D257" s="116" t="s">
        <v>325</v>
      </c>
      <c r="E257" s="115" t="s">
        <v>7</v>
      </c>
      <c r="F257" s="155">
        <f>SUM(F258)</f>
        <v>24000</v>
      </c>
      <c r="G257" s="155">
        <f t="shared" ref="G257:H257" si="125">SUM(G258)</f>
        <v>24000</v>
      </c>
      <c r="H257" s="155">
        <f t="shared" si="125"/>
        <v>12000</v>
      </c>
      <c r="I257" s="347">
        <f t="shared" si="97"/>
        <v>50</v>
      </c>
    </row>
    <row r="258" spans="1:9" ht="23.25" x14ac:dyDescent="0.25">
      <c r="A258" s="113" t="s">
        <v>15</v>
      </c>
      <c r="B258" s="109" t="s">
        <v>19</v>
      </c>
      <c r="C258" s="110" t="s">
        <v>9</v>
      </c>
      <c r="D258" s="116" t="s">
        <v>325</v>
      </c>
      <c r="E258" s="109" t="s">
        <v>16</v>
      </c>
      <c r="F258" s="155">
        <f t="shared" ref="F258:H258" si="126">SUM(F259)</f>
        <v>24000</v>
      </c>
      <c r="G258" s="155">
        <f t="shared" si="126"/>
        <v>24000</v>
      </c>
      <c r="H258" s="155">
        <f t="shared" si="126"/>
        <v>12000</v>
      </c>
      <c r="I258" s="347">
        <f t="shared" si="97"/>
        <v>50</v>
      </c>
    </row>
    <row r="259" spans="1:9" x14ac:dyDescent="0.25">
      <c r="A259" s="114" t="s">
        <v>145</v>
      </c>
      <c r="B259" s="109" t="s">
        <v>19</v>
      </c>
      <c r="C259" s="110" t="s">
        <v>9</v>
      </c>
      <c r="D259" s="116" t="s">
        <v>325</v>
      </c>
      <c r="E259" s="109" t="s">
        <v>144</v>
      </c>
      <c r="F259" s="155">
        <f>SUM(Лист1!G135)</f>
        <v>24000</v>
      </c>
      <c r="G259" s="155">
        <f>SUM(Лист1!H135)</f>
        <v>24000</v>
      </c>
      <c r="H259" s="155">
        <f>SUM(Лист1!I135)</f>
        <v>12000</v>
      </c>
      <c r="I259" s="347">
        <f t="shared" si="97"/>
        <v>50</v>
      </c>
    </row>
    <row r="260" spans="1:9" x14ac:dyDescent="0.25">
      <c r="A260" s="112" t="s">
        <v>166</v>
      </c>
      <c r="B260" s="140" t="s">
        <v>19</v>
      </c>
      <c r="C260" s="136" t="s">
        <v>19</v>
      </c>
      <c r="D260" s="136" t="s">
        <v>112</v>
      </c>
      <c r="E260" s="137" t="s">
        <v>7</v>
      </c>
      <c r="F260" s="202">
        <f>SUM(F264+F271+F261)</f>
        <v>2577020</v>
      </c>
      <c r="G260" s="202">
        <f>SUM(G264+G271+G261)</f>
        <v>2577020</v>
      </c>
      <c r="H260" s="202">
        <f>SUM(H264+H271+H261)</f>
        <v>2127589</v>
      </c>
      <c r="I260" s="346">
        <f t="shared" si="97"/>
        <v>82.560049980209698</v>
      </c>
    </row>
    <row r="261" spans="1:9" x14ac:dyDescent="0.25">
      <c r="A261" s="123" t="s">
        <v>390</v>
      </c>
      <c r="B261" s="133" t="s">
        <v>19</v>
      </c>
      <c r="C261" s="152" t="s">
        <v>19</v>
      </c>
      <c r="D261" s="150" t="s">
        <v>391</v>
      </c>
      <c r="E261" s="178" t="s">
        <v>7</v>
      </c>
      <c r="F261" s="192">
        <f>SUM(F262)</f>
        <v>1300000</v>
      </c>
      <c r="G261" s="192">
        <f t="shared" ref="G261:H262" si="127">SUM(G262)</f>
        <v>1300000</v>
      </c>
      <c r="H261" s="192">
        <f t="shared" si="127"/>
        <v>1300000</v>
      </c>
      <c r="I261" s="347">
        <f t="shared" si="97"/>
        <v>100</v>
      </c>
    </row>
    <row r="262" spans="1:9" x14ac:dyDescent="0.25">
      <c r="A262" s="261" t="s">
        <v>34</v>
      </c>
      <c r="B262" s="109" t="s">
        <v>19</v>
      </c>
      <c r="C262" s="111" t="s">
        <v>19</v>
      </c>
      <c r="D262" s="116" t="s">
        <v>391</v>
      </c>
      <c r="E262" s="111" t="s">
        <v>35</v>
      </c>
      <c r="F262" s="192">
        <f>SUM(F263)</f>
        <v>1300000</v>
      </c>
      <c r="G262" s="192">
        <f t="shared" si="127"/>
        <v>1300000</v>
      </c>
      <c r="H262" s="192">
        <f t="shared" si="127"/>
        <v>1300000</v>
      </c>
      <c r="I262" s="347">
        <f t="shared" si="97"/>
        <v>100</v>
      </c>
    </row>
    <row r="263" spans="1:9" ht="23.25" x14ac:dyDescent="0.25">
      <c r="A263" s="147" t="s">
        <v>80</v>
      </c>
      <c r="B263" s="109" t="s">
        <v>19</v>
      </c>
      <c r="C263" s="111" t="s">
        <v>19</v>
      </c>
      <c r="D263" s="116" t="s">
        <v>391</v>
      </c>
      <c r="E263" s="111" t="s">
        <v>81</v>
      </c>
      <c r="F263" s="192">
        <f>SUM(Лист1!G359)</f>
        <v>1300000</v>
      </c>
      <c r="G263" s="192">
        <f>SUM(Лист1!H359)</f>
        <v>1300000</v>
      </c>
      <c r="H263" s="192">
        <f>SUM(Лист1!I359)</f>
        <v>1300000</v>
      </c>
      <c r="I263" s="347">
        <f t="shared" si="97"/>
        <v>100</v>
      </c>
    </row>
    <row r="264" spans="1:9" x14ac:dyDescent="0.25">
      <c r="A264" s="123" t="s">
        <v>226</v>
      </c>
      <c r="B264" s="115" t="s">
        <v>19</v>
      </c>
      <c r="C264" s="116" t="s">
        <v>19</v>
      </c>
      <c r="D264" s="116" t="s">
        <v>373</v>
      </c>
      <c r="E264" s="117" t="s">
        <v>7</v>
      </c>
      <c r="F264" s="155">
        <f>SUM(F267+F265+F269)</f>
        <v>77500</v>
      </c>
      <c r="G264" s="155">
        <f>SUM(G267+G265+G269)</f>
        <v>77500</v>
      </c>
      <c r="H264" s="155">
        <f>SUM(H267+H265+H269)</f>
        <v>48261</v>
      </c>
      <c r="I264" s="347">
        <f t="shared" si="97"/>
        <v>62.27225806451613</v>
      </c>
    </row>
    <row r="265" spans="1:9" ht="34.5" x14ac:dyDescent="0.25">
      <c r="A265" s="113" t="s">
        <v>28</v>
      </c>
      <c r="B265" s="109" t="s">
        <v>19</v>
      </c>
      <c r="C265" s="111" t="s">
        <v>19</v>
      </c>
      <c r="D265" s="116" t="s">
        <v>373</v>
      </c>
      <c r="E265" s="111" t="s">
        <v>29</v>
      </c>
      <c r="F265" s="212">
        <f>SUM(F266)</f>
        <v>10000</v>
      </c>
      <c r="G265" s="212">
        <f t="shared" ref="G265:H265" si="128">SUM(G266)</f>
        <v>10000</v>
      </c>
      <c r="H265" s="212">
        <f t="shared" si="128"/>
        <v>0</v>
      </c>
      <c r="I265" s="347">
        <f t="shared" si="97"/>
        <v>0</v>
      </c>
    </row>
    <row r="266" spans="1:9" x14ac:dyDescent="0.25">
      <c r="A266" s="113" t="s">
        <v>32</v>
      </c>
      <c r="B266" s="109" t="s">
        <v>19</v>
      </c>
      <c r="C266" s="111" t="s">
        <v>19</v>
      </c>
      <c r="D266" s="116" t="s">
        <v>373</v>
      </c>
      <c r="E266" s="111" t="s">
        <v>33</v>
      </c>
      <c r="F266" s="155">
        <f>SUM(Лист1!G139)</f>
        <v>10000</v>
      </c>
      <c r="G266" s="155">
        <f>SUM(Лист1!H139)</f>
        <v>10000</v>
      </c>
      <c r="H266" s="155">
        <f>SUM(Лист1!I139)</f>
        <v>0</v>
      </c>
      <c r="I266" s="347">
        <f t="shared" ref="I266:I329" si="129">SUM(H266/G266*100)</f>
        <v>0</v>
      </c>
    </row>
    <row r="267" spans="1:9" x14ac:dyDescent="0.25">
      <c r="A267" s="113" t="s">
        <v>11</v>
      </c>
      <c r="B267" s="109" t="s">
        <v>19</v>
      </c>
      <c r="C267" s="111" t="s">
        <v>19</v>
      </c>
      <c r="D267" s="116" t="s">
        <v>373</v>
      </c>
      <c r="E267" s="111" t="s">
        <v>12</v>
      </c>
      <c r="F267" s="212">
        <f>SUM(F268)</f>
        <v>42500</v>
      </c>
      <c r="G267" s="212">
        <f t="shared" ref="G267:H267" si="130">SUM(G268)</f>
        <v>42500</v>
      </c>
      <c r="H267" s="212">
        <f t="shared" si="130"/>
        <v>23261</v>
      </c>
      <c r="I267" s="347">
        <f t="shared" si="129"/>
        <v>54.731764705882355</v>
      </c>
    </row>
    <row r="268" spans="1:9" ht="23.25" x14ac:dyDescent="0.25">
      <c r="A268" s="113" t="s">
        <v>154</v>
      </c>
      <c r="B268" s="109" t="s">
        <v>19</v>
      </c>
      <c r="C268" s="111" t="s">
        <v>19</v>
      </c>
      <c r="D268" s="116" t="s">
        <v>373</v>
      </c>
      <c r="E268" s="111" t="s">
        <v>14</v>
      </c>
      <c r="F268" s="155">
        <f>SUM(Лист1!G141)</f>
        <v>42500</v>
      </c>
      <c r="G268" s="155">
        <f>SUM(Лист1!H141)</f>
        <v>42500</v>
      </c>
      <c r="H268" s="155">
        <f>SUM(Лист1!I141)</f>
        <v>23261</v>
      </c>
      <c r="I268" s="347">
        <f t="shared" si="129"/>
        <v>54.731764705882355</v>
      </c>
    </row>
    <row r="269" spans="1:9" x14ac:dyDescent="0.25">
      <c r="A269" s="114" t="s">
        <v>87</v>
      </c>
      <c r="B269" s="109" t="s">
        <v>19</v>
      </c>
      <c r="C269" s="111" t="s">
        <v>19</v>
      </c>
      <c r="D269" s="116" t="s">
        <v>373</v>
      </c>
      <c r="E269" s="111" t="s">
        <v>77</v>
      </c>
      <c r="F269" s="212">
        <f>SUM(F270)</f>
        <v>25000</v>
      </c>
      <c r="G269" s="212">
        <f t="shared" ref="G269:H269" si="131">SUM(G270)</f>
        <v>25000</v>
      </c>
      <c r="H269" s="212">
        <f t="shared" si="131"/>
        <v>25000</v>
      </c>
      <c r="I269" s="347">
        <f t="shared" si="129"/>
        <v>100</v>
      </c>
    </row>
    <row r="270" spans="1:9" x14ac:dyDescent="0.25">
      <c r="A270" s="113" t="s">
        <v>318</v>
      </c>
      <c r="B270" s="109" t="s">
        <v>19</v>
      </c>
      <c r="C270" s="111" t="s">
        <v>19</v>
      </c>
      <c r="D270" s="116" t="s">
        <v>373</v>
      </c>
      <c r="E270" s="111" t="s">
        <v>317</v>
      </c>
      <c r="F270" s="155">
        <f>SUM(Лист1!G143)</f>
        <v>25000</v>
      </c>
      <c r="G270" s="155">
        <f>SUM(Лист1!H143)</f>
        <v>25000</v>
      </c>
      <c r="H270" s="155">
        <f>SUM(Лист1!I143)</f>
        <v>25000</v>
      </c>
      <c r="I270" s="347">
        <f t="shared" si="129"/>
        <v>100</v>
      </c>
    </row>
    <row r="271" spans="1:9" ht="26.25" x14ac:dyDescent="0.25">
      <c r="A271" s="119" t="s">
        <v>252</v>
      </c>
      <c r="B271" s="109" t="s">
        <v>19</v>
      </c>
      <c r="C271" s="111" t="s">
        <v>19</v>
      </c>
      <c r="D271" s="116" t="s">
        <v>183</v>
      </c>
      <c r="E271" s="115" t="s">
        <v>7</v>
      </c>
      <c r="F271" s="211">
        <f>SUM(F272)</f>
        <v>1199520</v>
      </c>
      <c r="G271" s="211">
        <f t="shared" ref="G271:H271" si="132">SUM(G272)</f>
        <v>1199520</v>
      </c>
      <c r="H271" s="211">
        <f t="shared" si="132"/>
        <v>779328</v>
      </c>
      <c r="I271" s="347">
        <f t="shared" si="129"/>
        <v>64.969987995198082</v>
      </c>
    </row>
    <row r="272" spans="1:9" ht="23.25" x14ac:dyDescent="0.25">
      <c r="A272" s="113" t="s">
        <v>15</v>
      </c>
      <c r="B272" s="109" t="s">
        <v>19</v>
      </c>
      <c r="C272" s="111" t="s">
        <v>19</v>
      </c>
      <c r="D272" s="116" t="s">
        <v>183</v>
      </c>
      <c r="E272" s="115" t="s">
        <v>16</v>
      </c>
      <c r="F272" s="211">
        <f>SUM(F273:F274)</f>
        <v>1199520</v>
      </c>
      <c r="G272" s="211">
        <f t="shared" ref="G272:H272" si="133">SUM(G273:G274)</f>
        <v>1199520</v>
      </c>
      <c r="H272" s="211">
        <f t="shared" si="133"/>
        <v>779328</v>
      </c>
      <c r="I272" s="347">
        <f t="shared" si="129"/>
        <v>64.969987995198082</v>
      </c>
    </row>
    <row r="273" spans="1:9" x14ac:dyDescent="0.25">
      <c r="A273" s="114" t="s">
        <v>145</v>
      </c>
      <c r="B273" s="109" t="s">
        <v>19</v>
      </c>
      <c r="C273" s="110" t="s">
        <v>19</v>
      </c>
      <c r="D273" s="116" t="s">
        <v>183</v>
      </c>
      <c r="E273" s="109" t="s">
        <v>144</v>
      </c>
      <c r="F273" s="211">
        <f>SUM(Лист1!G78)</f>
        <v>855400</v>
      </c>
      <c r="G273" s="211">
        <f>SUM(Лист1!H78)</f>
        <v>855400</v>
      </c>
      <c r="H273" s="211">
        <f>SUM(Лист1!I78)</f>
        <v>577116</v>
      </c>
      <c r="I273" s="347">
        <f t="shared" si="129"/>
        <v>67.467383680149638</v>
      </c>
    </row>
    <row r="274" spans="1:9" x14ac:dyDescent="0.25">
      <c r="A274" s="147" t="s">
        <v>147</v>
      </c>
      <c r="B274" s="162" t="s">
        <v>19</v>
      </c>
      <c r="C274" s="163" t="s">
        <v>19</v>
      </c>
      <c r="D274" s="116" t="s">
        <v>183</v>
      </c>
      <c r="E274" s="162" t="s">
        <v>146</v>
      </c>
      <c r="F274" s="211">
        <f>SUM(Лист1!G79)</f>
        <v>344120</v>
      </c>
      <c r="G274" s="211">
        <f>SUM(Лист1!H79)</f>
        <v>344120</v>
      </c>
      <c r="H274" s="211">
        <f>SUM(Лист1!I79)</f>
        <v>202212</v>
      </c>
      <c r="I274" s="347">
        <f t="shared" si="129"/>
        <v>58.762059746600023</v>
      </c>
    </row>
    <row r="275" spans="1:9" ht="15.75" x14ac:dyDescent="0.25">
      <c r="A275" s="112" t="s">
        <v>25</v>
      </c>
      <c r="B275" s="127" t="s">
        <v>19</v>
      </c>
      <c r="C275" s="130" t="s">
        <v>26</v>
      </c>
      <c r="D275" s="128" t="s">
        <v>112</v>
      </c>
      <c r="E275" s="130" t="s">
        <v>7</v>
      </c>
      <c r="F275" s="202">
        <f>SUM(F276+F281+F290)</f>
        <v>61227944.109999999</v>
      </c>
      <c r="G275" s="202">
        <f t="shared" ref="G275:H275" si="134">SUM(G276+G281+G290)</f>
        <v>61227944.109999999</v>
      </c>
      <c r="H275" s="202">
        <f t="shared" si="134"/>
        <v>26962422.220000003</v>
      </c>
      <c r="I275" s="346">
        <f t="shared" si="129"/>
        <v>44.03613842000027</v>
      </c>
    </row>
    <row r="276" spans="1:9" ht="26.25" x14ac:dyDescent="0.25">
      <c r="A276" s="120" t="s">
        <v>27</v>
      </c>
      <c r="B276" s="115" t="s">
        <v>19</v>
      </c>
      <c r="C276" s="115" t="s">
        <v>26</v>
      </c>
      <c r="D276" s="150" t="s">
        <v>179</v>
      </c>
      <c r="E276" s="115" t="s">
        <v>7</v>
      </c>
      <c r="F276" s="155">
        <f>SUM(F277+F279)</f>
        <v>2527857</v>
      </c>
      <c r="G276" s="155">
        <f t="shared" ref="G276:H276" si="135">SUM(G277+G279)</f>
        <v>2527857</v>
      </c>
      <c r="H276" s="155">
        <f t="shared" si="135"/>
        <v>1284078.3500000001</v>
      </c>
      <c r="I276" s="347">
        <f t="shared" si="129"/>
        <v>50.797111941063122</v>
      </c>
    </row>
    <row r="277" spans="1:9" ht="34.5" x14ac:dyDescent="0.25">
      <c r="A277" s="113" t="s">
        <v>28</v>
      </c>
      <c r="B277" s="115" t="s">
        <v>19</v>
      </c>
      <c r="C277" s="115" t="s">
        <v>26</v>
      </c>
      <c r="D277" s="116" t="s">
        <v>179</v>
      </c>
      <c r="E277" s="115" t="s">
        <v>29</v>
      </c>
      <c r="F277" s="155">
        <f>SUM(F278)</f>
        <v>2483276</v>
      </c>
      <c r="G277" s="155">
        <f t="shared" ref="G277:H277" si="136">SUM(G278)</f>
        <v>2483276</v>
      </c>
      <c r="H277" s="155">
        <f t="shared" si="136"/>
        <v>1266047.3500000001</v>
      </c>
      <c r="I277" s="347">
        <f t="shared" si="129"/>
        <v>50.982949539237687</v>
      </c>
    </row>
    <row r="278" spans="1:9" x14ac:dyDescent="0.25">
      <c r="A278" s="113" t="s">
        <v>30</v>
      </c>
      <c r="B278" s="115" t="s">
        <v>19</v>
      </c>
      <c r="C278" s="115" t="s">
        <v>26</v>
      </c>
      <c r="D278" s="116" t="s">
        <v>179</v>
      </c>
      <c r="E278" s="115" t="s">
        <v>31</v>
      </c>
      <c r="F278" s="155">
        <f>SUM(Лист1!G83)</f>
        <v>2483276</v>
      </c>
      <c r="G278" s="155">
        <f>SUM(Лист1!H83)</f>
        <v>2483276</v>
      </c>
      <c r="H278" s="155">
        <f>SUM(Лист1!I83)</f>
        <v>1266047.3500000001</v>
      </c>
      <c r="I278" s="347">
        <f t="shared" si="129"/>
        <v>50.982949539237687</v>
      </c>
    </row>
    <row r="279" spans="1:9" x14ac:dyDescent="0.25">
      <c r="A279" s="113" t="s">
        <v>11</v>
      </c>
      <c r="B279" s="115" t="s">
        <v>19</v>
      </c>
      <c r="C279" s="115" t="s">
        <v>26</v>
      </c>
      <c r="D279" s="116" t="s">
        <v>179</v>
      </c>
      <c r="E279" s="115" t="s">
        <v>12</v>
      </c>
      <c r="F279" s="155">
        <f>SUM(F280)</f>
        <v>44581</v>
      </c>
      <c r="G279" s="155">
        <f t="shared" ref="G279:H279" si="137">SUM(G280)</f>
        <v>44581</v>
      </c>
      <c r="H279" s="155">
        <f t="shared" si="137"/>
        <v>18031</v>
      </c>
      <c r="I279" s="347">
        <f t="shared" si="129"/>
        <v>40.445481258832238</v>
      </c>
    </row>
    <row r="280" spans="1:9" ht="23.25" x14ac:dyDescent="0.25">
      <c r="A280" s="113" t="s">
        <v>154</v>
      </c>
      <c r="B280" s="115" t="s">
        <v>19</v>
      </c>
      <c r="C280" s="115" t="s">
        <v>26</v>
      </c>
      <c r="D280" s="116" t="s">
        <v>179</v>
      </c>
      <c r="E280" s="115" t="s">
        <v>14</v>
      </c>
      <c r="F280" s="155">
        <f>SUM(Лист1!G85)</f>
        <v>44581</v>
      </c>
      <c r="G280" s="155">
        <f>SUM(Лист1!H85)</f>
        <v>44581</v>
      </c>
      <c r="H280" s="155">
        <f>SUM(Лист1!I85)</f>
        <v>18031</v>
      </c>
      <c r="I280" s="347">
        <f t="shared" si="129"/>
        <v>40.445481258832238</v>
      </c>
    </row>
    <row r="281" spans="1:9" ht="26.25" x14ac:dyDescent="0.25">
      <c r="A281" s="119" t="s">
        <v>185</v>
      </c>
      <c r="B281" s="109" t="s">
        <v>19</v>
      </c>
      <c r="C281" s="111" t="s">
        <v>26</v>
      </c>
      <c r="D281" s="150" t="s">
        <v>186</v>
      </c>
      <c r="E281" s="109" t="s">
        <v>7</v>
      </c>
      <c r="F281" s="155">
        <f>SUM(F282+F284+F288+F286)</f>
        <v>58455499.109999999</v>
      </c>
      <c r="G281" s="155">
        <f t="shared" ref="G281:H281" si="138">SUM(G282+G284+G288+G286)</f>
        <v>58455499.109999999</v>
      </c>
      <c r="H281" s="155">
        <f t="shared" si="138"/>
        <v>25678343.870000001</v>
      </c>
      <c r="I281" s="347">
        <f t="shared" si="129"/>
        <v>43.928020906432053</v>
      </c>
    </row>
    <row r="282" spans="1:9" ht="36.6" customHeight="1" x14ac:dyDescent="0.25">
      <c r="A282" s="113" t="s">
        <v>28</v>
      </c>
      <c r="B282" s="115" t="s">
        <v>19</v>
      </c>
      <c r="C282" s="115" t="s">
        <v>26</v>
      </c>
      <c r="D282" s="150" t="s">
        <v>186</v>
      </c>
      <c r="E282" s="109" t="s">
        <v>29</v>
      </c>
      <c r="F282" s="155">
        <f>SUM(F283)</f>
        <v>56274609</v>
      </c>
      <c r="G282" s="155">
        <f t="shared" ref="G282:H282" si="139">SUM(G283)</f>
        <v>56274609</v>
      </c>
      <c r="H282" s="155">
        <f t="shared" si="139"/>
        <v>24376529.440000001</v>
      </c>
      <c r="I282" s="347">
        <f t="shared" si="129"/>
        <v>43.317101394698277</v>
      </c>
    </row>
    <row r="283" spans="1:9" x14ac:dyDescent="0.25">
      <c r="A283" s="113" t="s">
        <v>32</v>
      </c>
      <c r="B283" s="115" t="s">
        <v>19</v>
      </c>
      <c r="C283" s="115" t="s">
        <v>26</v>
      </c>
      <c r="D283" s="150" t="s">
        <v>186</v>
      </c>
      <c r="E283" s="109" t="s">
        <v>33</v>
      </c>
      <c r="F283" s="155">
        <f>SUM(Лист1!G88)</f>
        <v>56274609</v>
      </c>
      <c r="G283" s="155">
        <f>SUM(Лист1!H88)</f>
        <v>56274609</v>
      </c>
      <c r="H283" s="155">
        <f>SUM(Лист1!I88)</f>
        <v>24376529.440000001</v>
      </c>
      <c r="I283" s="347">
        <f t="shared" si="129"/>
        <v>43.317101394698277</v>
      </c>
    </row>
    <row r="284" spans="1:9" x14ac:dyDescent="0.25">
      <c r="A284" s="113" t="s">
        <v>11</v>
      </c>
      <c r="B284" s="115" t="s">
        <v>19</v>
      </c>
      <c r="C284" s="115" t="s">
        <v>26</v>
      </c>
      <c r="D284" s="150" t="s">
        <v>186</v>
      </c>
      <c r="E284" s="109" t="s">
        <v>12</v>
      </c>
      <c r="F284" s="155">
        <f>SUM(F285)</f>
        <v>2008390.11</v>
      </c>
      <c r="G284" s="155">
        <f t="shared" ref="G284:H284" si="140">SUM(G285)</f>
        <v>2008390.11</v>
      </c>
      <c r="H284" s="155">
        <f t="shared" si="140"/>
        <v>1174303.3600000001</v>
      </c>
      <c r="I284" s="347">
        <f t="shared" si="129"/>
        <v>58.469883622360598</v>
      </c>
    </row>
    <row r="285" spans="1:9" ht="23.25" x14ac:dyDescent="0.25">
      <c r="A285" s="113" t="s">
        <v>154</v>
      </c>
      <c r="B285" s="115" t="s">
        <v>19</v>
      </c>
      <c r="C285" s="115" t="s">
        <v>26</v>
      </c>
      <c r="D285" s="150" t="s">
        <v>186</v>
      </c>
      <c r="E285" s="109" t="s">
        <v>14</v>
      </c>
      <c r="F285" s="155">
        <f>SUM(Лист1!G90)</f>
        <v>2008390.11</v>
      </c>
      <c r="G285" s="155">
        <f>SUM(Лист1!H90)</f>
        <v>2008390.11</v>
      </c>
      <c r="H285" s="155">
        <f>SUM(Лист1!I90)</f>
        <v>1174303.3600000001</v>
      </c>
      <c r="I285" s="347">
        <f t="shared" si="129"/>
        <v>58.469883622360598</v>
      </c>
    </row>
    <row r="286" spans="1:9" x14ac:dyDescent="0.25">
      <c r="A286" s="279" t="s">
        <v>87</v>
      </c>
      <c r="B286" s="115" t="s">
        <v>19</v>
      </c>
      <c r="C286" s="115" t="s">
        <v>26</v>
      </c>
      <c r="D286" s="150" t="s">
        <v>186</v>
      </c>
      <c r="E286" s="109" t="s">
        <v>77</v>
      </c>
      <c r="F286" s="155">
        <f>SUM(Лист1!G91)</f>
        <v>80000</v>
      </c>
      <c r="G286" s="155">
        <f>SUM(Лист1!H91)</f>
        <v>80000</v>
      </c>
      <c r="H286" s="155">
        <f>SUM(Лист1!I91)</f>
        <v>60000</v>
      </c>
      <c r="I286" s="347">
        <f t="shared" si="129"/>
        <v>75</v>
      </c>
    </row>
    <row r="287" spans="1:9" x14ac:dyDescent="0.25">
      <c r="A287" s="279" t="s">
        <v>347</v>
      </c>
      <c r="B287" s="115" t="s">
        <v>19</v>
      </c>
      <c r="C287" s="115" t="s">
        <v>26</v>
      </c>
      <c r="D287" s="150" t="s">
        <v>186</v>
      </c>
      <c r="E287" s="109" t="s">
        <v>348</v>
      </c>
      <c r="F287" s="155">
        <f>SUM(Лист1!G92)</f>
        <v>80000</v>
      </c>
      <c r="G287" s="155">
        <f>SUM(Лист1!H92)</f>
        <v>80000</v>
      </c>
      <c r="H287" s="155">
        <f>SUM(Лист1!I92)</f>
        <v>60000</v>
      </c>
      <c r="I287" s="347">
        <f t="shared" si="129"/>
        <v>75</v>
      </c>
    </row>
    <row r="288" spans="1:9" x14ac:dyDescent="0.25">
      <c r="A288" s="113" t="s">
        <v>34</v>
      </c>
      <c r="B288" s="109" t="s">
        <v>19</v>
      </c>
      <c r="C288" s="111" t="s">
        <v>26</v>
      </c>
      <c r="D288" s="150" t="s">
        <v>186</v>
      </c>
      <c r="E288" s="109" t="s">
        <v>35</v>
      </c>
      <c r="F288" s="155">
        <f>SUM(Лист1!G93)</f>
        <v>92500</v>
      </c>
      <c r="G288" s="155">
        <f>SUM(Лист1!H93)</f>
        <v>92500</v>
      </c>
      <c r="H288" s="155">
        <f>SUM(Лист1!I93)</f>
        <v>67511.070000000007</v>
      </c>
      <c r="I288" s="347">
        <f t="shared" si="129"/>
        <v>72.984940540540549</v>
      </c>
    </row>
    <row r="289" spans="1:9" x14ac:dyDescent="0.25">
      <c r="A289" s="113" t="s">
        <v>136</v>
      </c>
      <c r="B289" s="109" t="s">
        <v>19</v>
      </c>
      <c r="C289" s="111" t="s">
        <v>26</v>
      </c>
      <c r="D289" s="150" t="s">
        <v>186</v>
      </c>
      <c r="E289" s="109" t="s">
        <v>135</v>
      </c>
      <c r="F289" s="155">
        <f>SUM(Лист1!G94)</f>
        <v>92500</v>
      </c>
      <c r="G289" s="155">
        <f>SUM(Лист1!H94)</f>
        <v>92500</v>
      </c>
      <c r="H289" s="155">
        <f>SUM(Лист1!I94)</f>
        <v>67511.070000000007</v>
      </c>
      <c r="I289" s="347">
        <f t="shared" si="129"/>
        <v>72.984940540540549</v>
      </c>
    </row>
    <row r="290" spans="1:9" x14ac:dyDescent="0.25">
      <c r="A290" s="123" t="s">
        <v>187</v>
      </c>
      <c r="B290" s="133" t="s">
        <v>19</v>
      </c>
      <c r="C290" s="133" t="s">
        <v>26</v>
      </c>
      <c r="D290" s="150" t="s">
        <v>188</v>
      </c>
      <c r="E290" s="133" t="s">
        <v>7</v>
      </c>
      <c r="F290" s="211">
        <f>SUM(F291)</f>
        <v>244588</v>
      </c>
      <c r="G290" s="211">
        <f t="shared" ref="G290:H290" si="141">SUM(G291)</f>
        <v>244588</v>
      </c>
      <c r="H290" s="211">
        <f t="shared" si="141"/>
        <v>0</v>
      </c>
      <c r="I290" s="346">
        <f t="shared" si="129"/>
        <v>0</v>
      </c>
    </row>
    <row r="291" spans="1:9" ht="40.15" customHeight="1" x14ac:dyDescent="0.25">
      <c r="A291" s="113" t="s">
        <v>28</v>
      </c>
      <c r="B291" s="109" t="s">
        <v>19</v>
      </c>
      <c r="C291" s="109" t="s">
        <v>26</v>
      </c>
      <c r="D291" s="150" t="s">
        <v>188</v>
      </c>
      <c r="E291" s="109" t="s">
        <v>29</v>
      </c>
      <c r="F291" s="211">
        <f t="shared" ref="F291:H291" si="142">SUM(F292)</f>
        <v>244588</v>
      </c>
      <c r="G291" s="211">
        <f t="shared" si="142"/>
        <v>244588</v>
      </c>
      <c r="H291" s="211">
        <f t="shared" si="142"/>
        <v>0</v>
      </c>
      <c r="I291" s="346">
        <f t="shared" si="129"/>
        <v>0</v>
      </c>
    </row>
    <row r="292" spans="1:9" x14ac:dyDescent="0.25">
      <c r="A292" s="113" t="s">
        <v>32</v>
      </c>
      <c r="B292" s="109" t="s">
        <v>19</v>
      </c>
      <c r="C292" s="109" t="s">
        <v>26</v>
      </c>
      <c r="D292" s="150" t="s">
        <v>188</v>
      </c>
      <c r="E292" s="109" t="s">
        <v>33</v>
      </c>
      <c r="F292" s="211">
        <f>SUM(Лист1!G97)</f>
        <v>244588</v>
      </c>
      <c r="G292" s="211">
        <f>SUM(Лист1!H97)</f>
        <v>244588</v>
      </c>
      <c r="H292" s="211">
        <f>SUM(Лист1!I97)</f>
        <v>0</v>
      </c>
      <c r="I292" s="346">
        <f t="shared" si="129"/>
        <v>0</v>
      </c>
    </row>
    <row r="293" spans="1:9" ht="18" x14ac:dyDescent="0.25">
      <c r="A293" s="134" t="s">
        <v>167</v>
      </c>
      <c r="B293" s="168" t="s">
        <v>58</v>
      </c>
      <c r="C293" s="169" t="s">
        <v>6</v>
      </c>
      <c r="D293" s="169" t="s">
        <v>112</v>
      </c>
      <c r="E293" s="169" t="s">
        <v>7</v>
      </c>
      <c r="F293" s="202">
        <f>SUM(F294+F320+F313)</f>
        <v>56131635</v>
      </c>
      <c r="G293" s="202">
        <f>SUM(G294+G320+G313)</f>
        <v>56131635</v>
      </c>
      <c r="H293" s="202">
        <f>SUM(H294+H320+H313)</f>
        <v>28450957.789999999</v>
      </c>
      <c r="I293" s="346">
        <f t="shared" si="129"/>
        <v>50.686137665507161</v>
      </c>
    </row>
    <row r="294" spans="1:9" x14ac:dyDescent="0.25">
      <c r="A294" s="112" t="s">
        <v>59</v>
      </c>
      <c r="B294" s="135" t="s">
        <v>58</v>
      </c>
      <c r="C294" s="135" t="s">
        <v>21</v>
      </c>
      <c r="D294" s="138" t="s">
        <v>112</v>
      </c>
      <c r="E294" s="139" t="s">
        <v>7</v>
      </c>
      <c r="F294" s="202">
        <f>SUM(F295+F298+F307+F304+F301+F310)</f>
        <v>39542883</v>
      </c>
      <c r="G294" s="202">
        <f t="shared" ref="G294:H294" si="143">SUM(G295+G298+G307+G304+G301+G310)</f>
        <v>39542883</v>
      </c>
      <c r="H294" s="202">
        <f t="shared" si="143"/>
        <v>20549797</v>
      </c>
      <c r="I294" s="346">
        <f t="shared" si="129"/>
        <v>51.968383286570173</v>
      </c>
    </row>
    <row r="295" spans="1:9" x14ac:dyDescent="0.25">
      <c r="A295" s="182" t="s">
        <v>65</v>
      </c>
      <c r="B295" s="109" t="s">
        <v>58</v>
      </c>
      <c r="C295" s="111" t="s">
        <v>21</v>
      </c>
      <c r="D295" s="150" t="s">
        <v>195</v>
      </c>
      <c r="E295" s="111" t="s">
        <v>7</v>
      </c>
      <c r="F295" s="155">
        <f>SUM(F296)</f>
        <v>11934000</v>
      </c>
      <c r="G295" s="155">
        <f t="shared" ref="G295:H295" si="144">SUM(G296)</f>
        <v>11934000</v>
      </c>
      <c r="H295" s="155">
        <f t="shared" si="144"/>
        <v>7357300</v>
      </c>
      <c r="I295" s="347">
        <f t="shared" si="129"/>
        <v>61.649907826378417</v>
      </c>
    </row>
    <row r="296" spans="1:9" ht="23.25" x14ac:dyDescent="0.25">
      <c r="A296" s="113" t="s">
        <v>15</v>
      </c>
      <c r="B296" s="109" t="s">
        <v>58</v>
      </c>
      <c r="C296" s="111" t="s">
        <v>21</v>
      </c>
      <c r="D296" s="150" t="s">
        <v>195</v>
      </c>
      <c r="E296" s="109" t="s">
        <v>16</v>
      </c>
      <c r="F296" s="155">
        <f>SUM(F297:F297)</f>
        <v>11934000</v>
      </c>
      <c r="G296" s="155">
        <f t="shared" ref="G296:H296" si="145">SUM(G297:G297)</f>
        <v>11934000</v>
      </c>
      <c r="H296" s="155">
        <f t="shared" si="145"/>
        <v>7357300</v>
      </c>
      <c r="I296" s="347">
        <f t="shared" si="129"/>
        <v>61.649907826378417</v>
      </c>
    </row>
    <row r="297" spans="1:9" x14ac:dyDescent="0.25">
      <c r="A297" s="114" t="s">
        <v>145</v>
      </c>
      <c r="B297" s="109" t="s">
        <v>58</v>
      </c>
      <c r="C297" s="111" t="s">
        <v>21</v>
      </c>
      <c r="D297" s="150" t="s">
        <v>195</v>
      </c>
      <c r="E297" s="109" t="s">
        <v>144</v>
      </c>
      <c r="F297" s="155">
        <f>SUM(Лист1!G148)</f>
        <v>11934000</v>
      </c>
      <c r="G297" s="155">
        <f>SUM(Лист1!H148)</f>
        <v>11934000</v>
      </c>
      <c r="H297" s="155">
        <f>SUM(Лист1!I148)</f>
        <v>7357300</v>
      </c>
      <c r="I297" s="347">
        <f t="shared" si="129"/>
        <v>61.649907826378417</v>
      </c>
    </row>
    <row r="298" spans="1:9" x14ac:dyDescent="0.25">
      <c r="A298" s="119" t="s">
        <v>198</v>
      </c>
      <c r="B298" s="109" t="s">
        <v>58</v>
      </c>
      <c r="C298" s="111" t="s">
        <v>21</v>
      </c>
      <c r="D298" s="150" t="s">
        <v>199</v>
      </c>
      <c r="E298" s="111" t="s">
        <v>7</v>
      </c>
      <c r="F298" s="155">
        <f>SUM(F299)</f>
        <v>18135611</v>
      </c>
      <c r="G298" s="155">
        <f t="shared" ref="G298:H298" si="146">SUM(G299)</f>
        <v>18135611</v>
      </c>
      <c r="H298" s="155">
        <f t="shared" si="146"/>
        <v>8689100</v>
      </c>
      <c r="I298" s="347">
        <f t="shared" si="129"/>
        <v>47.911812841596571</v>
      </c>
    </row>
    <row r="299" spans="1:9" ht="24.75" x14ac:dyDescent="0.25">
      <c r="A299" s="183" t="s">
        <v>15</v>
      </c>
      <c r="B299" s="109" t="s">
        <v>58</v>
      </c>
      <c r="C299" s="111" t="s">
        <v>21</v>
      </c>
      <c r="D299" s="150" t="s">
        <v>199</v>
      </c>
      <c r="E299" s="109" t="s">
        <v>16</v>
      </c>
      <c r="F299" s="155">
        <f>SUM(F300:F300)</f>
        <v>18135611</v>
      </c>
      <c r="G299" s="155">
        <f t="shared" ref="G299:H299" si="147">SUM(G300:G300)</f>
        <v>18135611</v>
      </c>
      <c r="H299" s="155">
        <f t="shared" si="147"/>
        <v>8689100</v>
      </c>
      <c r="I299" s="347">
        <f t="shared" si="129"/>
        <v>47.911812841596571</v>
      </c>
    </row>
    <row r="300" spans="1:9" x14ac:dyDescent="0.25">
      <c r="A300" s="114" t="s">
        <v>145</v>
      </c>
      <c r="B300" s="109" t="s">
        <v>58</v>
      </c>
      <c r="C300" s="111" t="s">
        <v>21</v>
      </c>
      <c r="D300" s="150" t="s">
        <v>199</v>
      </c>
      <c r="E300" s="109" t="s">
        <v>144</v>
      </c>
      <c r="F300" s="155">
        <f>SUM(Лист1!G154)</f>
        <v>18135611</v>
      </c>
      <c r="G300" s="155">
        <f>SUM(Лист1!H154)</f>
        <v>18135611</v>
      </c>
      <c r="H300" s="155">
        <f>SUM(Лист1!I154)</f>
        <v>8689100</v>
      </c>
      <c r="I300" s="347">
        <f t="shared" si="129"/>
        <v>47.911812841596571</v>
      </c>
    </row>
    <row r="301" spans="1:9" ht="64.5" x14ac:dyDescent="0.25">
      <c r="A301" s="246" t="s">
        <v>201</v>
      </c>
      <c r="B301" s="259" t="s">
        <v>58</v>
      </c>
      <c r="C301" s="260" t="s">
        <v>21</v>
      </c>
      <c r="D301" s="258" t="s">
        <v>202</v>
      </c>
      <c r="E301" s="260" t="s">
        <v>7</v>
      </c>
      <c r="F301" s="211">
        <f>SUM(F303)</f>
        <v>2767184</v>
      </c>
      <c r="G301" s="211">
        <f t="shared" ref="G301:H301" si="148">SUM(G303)</f>
        <v>2767184</v>
      </c>
      <c r="H301" s="211">
        <f t="shared" si="148"/>
        <v>1275000</v>
      </c>
      <c r="I301" s="347">
        <f t="shared" si="129"/>
        <v>46.075721744560532</v>
      </c>
    </row>
    <row r="302" spans="1:9" ht="23.25" x14ac:dyDescent="0.25">
      <c r="A302" s="147" t="s">
        <v>15</v>
      </c>
      <c r="B302" s="162" t="s">
        <v>58</v>
      </c>
      <c r="C302" s="257" t="s">
        <v>21</v>
      </c>
      <c r="D302" s="258" t="s">
        <v>202</v>
      </c>
      <c r="E302" s="162" t="s">
        <v>16</v>
      </c>
      <c r="F302" s="211">
        <f>SUM(F303)</f>
        <v>2767184</v>
      </c>
      <c r="G302" s="211">
        <f t="shared" ref="G302:H302" si="149">SUM(G303)</f>
        <v>2767184</v>
      </c>
      <c r="H302" s="211">
        <f t="shared" si="149"/>
        <v>1275000</v>
      </c>
      <c r="I302" s="347">
        <f t="shared" si="129"/>
        <v>46.075721744560532</v>
      </c>
    </row>
    <row r="303" spans="1:9" x14ac:dyDescent="0.25">
      <c r="A303" s="256" t="s">
        <v>145</v>
      </c>
      <c r="B303" s="162" t="s">
        <v>58</v>
      </c>
      <c r="C303" s="257" t="s">
        <v>21</v>
      </c>
      <c r="D303" s="258" t="s">
        <v>202</v>
      </c>
      <c r="E303" s="162" t="s">
        <v>144</v>
      </c>
      <c r="F303" s="211">
        <f>SUM(Лист1!G160)</f>
        <v>2767184</v>
      </c>
      <c r="G303" s="211">
        <f>SUM(Лист1!H160)</f>
        <v>2767184</v>
      </c>
      <c r="H303" s="211">
        <f>SUM(Лист1!I160)</f>
        <v>1275000</v>
      </c>
      <c r="I303" s="347">
        <f t="shared" si="129"/>
        <v>46.075721744560532</v>
      </c>
    </row>
    <row r="304" spans="1:9" ht="77.25" x14ac:dyDescent="0.25">
      <c r="A304" s="119" t="s">
        <v>196</v>
      </c>
      <c r="B304" s="133" t="s">
        <v>58</v>
      </c>
      <c r="C304" s="152" t="s">
        <v>21</v>
      </c>
      <c r="D304" s="150" t="s">
        <v>197</v>
      </c>
      <c r="E304" s="152" t="s">
        <v>7</v>
      </c>
      <c r="F304" s="211">
        <f>SUM(F306)</f>
        <v>6535991</v>
      </c>
      <c r="G304" s="211">
        <f t="shared" ref="G304:H304" si="150">SUM(G306)</f>
        <v>6535991</v>
      </c>
      <c r="H304" s="211">
        <f t="shared" si="150"/>
        <v>3115000</v>
      </c>
      <c r="I304" s="347">
        <f t="shared" si="129"/>
        <v>47.659184353222031</v>
      </c>
    </row>
    <row r="305" spans="1:9" ht="23.25" x14ac:dyDescent="0.25">
      <c r="A305" s="113" t="s">
        <v>15</v>
      </c>
      <c r="B305" s="109" t="s">
        <v>58</v>
      </c>
      <c r="C305" s="111" t="s">
        <v>21</v>
      </c>
      <c r="D305" s="150" t="s">
        <v>197</v>
      </c>
      <c r="E305" s="109" t="s">
        <v>16</v>
      </c>
      <c r="F305" s="211">
        <f>SUM(F306)</f>
        <v>6535991</v>
      </c>
      <c r="G305" s="211">
        <f t="shared" ref="G305:H305" si="151">SUM(G306)</f>
        <v>6535991</v>
      </c>
      <c r="H305" s="211">
        <f t="shared" si="151"/>
        <v>3115000</v>
      </c>
      <c r="I305" s="347">
        <f t="shared" si="129"/>
        <v>47.659184353222031</v>
      </c>
    </row>
    <row r="306" spans="1:9" x14ac:dyDescent="0.25">
      <c r="A306" s="114" t="s">
        <v>145</v>
      </c>
      <c r="B306" s="109" t="s">
        <v>58</v>
      </c>
      <c r="C306" s="111" t="s">
        <v>21</v>
      </c>
      <c r="D306" s="150" t="s">
        <v>197</v>
      </c>
      <c r="E306" s="109" t="s">
        <v>144</v>
      </c>
      <c r="F306" s="211">
        <f>SUM(Лист1!G151)</f>
        <v>6535991</v>
      </c>
      <c r="G306" s="211">
        <f>SUM(Лист1!H151)</f>
        <v>6535991</v>
      </c>
      <c r="H306" s="211">
        <f>SUM(Лист1!I151)</f>
        <v>3115000</v>
      </c>
      <c r="I306" s="347">
        <f t="shared" si="129"/>
        <v>47.659184353222031</v>
      </c>
    </row>
    <row r="307" spans="1:9" ht="60.75" x14ac:dyDescent="0.25">
      <c r="A307" s="283" t="s">
        <v>327</v>
      </c>
      <c r="B307" s="133" t="s">
        <v>58</v>
      </c>
      <c r="C307" s="152" t="s">
        <v>21</v>
      </c>
      <c r="D307" s="150" t="s">
        <v>115</v>
      </c>
      <c r="E307" s="152" t="s">
        <v>7</v>
      </c>
      <c r="F307" s="211">
        <f>SUM(F308)</f>
        <v>115200</v>
      </c>
      <c r="G307" s="211">
        <f t="shared" ref="G307:H307" si="152">SUM(G308)</f>
        <v>115200</v>
      </c>
      <c r="H307" s="211">
        <f t="shared" si="152"/>
        <v>58500</v>
      </c>
      <c r="I307" s="347">
        <f t="shared" si="129"/>
        <v>50.78125</v>
      </c>
    </row>
    <row r="308" spans="1:9" ht="23.25" x14ac:dyDescent="0.25">
      <c r="A308" s="113" t="s">
        <v>15</v>
      </c>
      <c r="B308" s="109" t="s">
        <v>58</v>
      </c>
      <c r="C308" s="111" t="s">
        <v>21</v>
      </c>
      <c r="D308" s="150" t="s">
        <v>115</v>
      </c>
      <c r="E308" s="109" t="s">
        <v>16</v>
      </c>
      <c r="F308" s="211">
        <f>SUM(F309:F309)</f>
        <v>115200</v>
      </c>
      <c r="G308" s="211">
        <f t="shared" ref="G308:H308" si="153">SUM(G309:G309)</f>
        <v>115200</v>
      </c>
      <c r="H308" s="211">
        <f t="shared" si="153"/>
        <v>58500</v>
      </c>
      <c r="I308" s="347">
        <f t="shared" si="129"/>
        <v>50.78125</v>
      </c>
    </row>
    <row r="309" spans="1:9" x14ac:dyDescent="0.25">
      <c r="A309" s="114" t="s">
        <v>145</v>
      </c>
      <c r="B309" s="109" t="s">
        <v>58</v>
      </c>
      <c r="C309" s="111" t="s">
        <v>21</v>
      </c>
      <c r="D309" s="150" t="s">
        <v>115</v>
      </c>
      <c r="E309" s="109" t="s">
        <v>144</v>
      </c>
      <c r="F309" s="192">
        <f>SUM(Лист1!G157)</f>
        <v>115200</v>
      </c>
      <c r="G309" s="192">
        <f>SUM(Лист1!H157)</f>
        <v>115200</v>
      </c>
      <c r="H309" s="192">
        <f>SUM(Лист1!I157)</f>
        <v>58500</v>
      </c>
      <c r="I309" s="347">
        <f t="shared" si="129"/>
        <v>50.78125</v>
      </c>
    </row>
    <row r="310" spans="1:9" x14ac:dyDescent="0.25">
      <c r="A310" s="246" t="s">
        <v>395</v>
      </c>
      <c r="B310" s="259" t="s">
        <v>58</v>
      </c>
      <c r="C310" s="260" t="s">
        <v>21</v>
      </c>
      <c r="D310" s="258" t="s">
        <v>394</v>
      </c>
      <c r="E310" s="260" t="s">
        <v>7</v>
      </c>
      <c r="F310" s="192">
        <f t="shared" ref="F310:H311" si="154">SUM(F311)</f>
        <v>54897</v>
      </c>
      <c r="G310" s="192">
        <f t="shared" si="154"/>
        <v>54897</v>
      </c>
      <c r="H310" s="192">
        <f t="shared" si="154"/>
        <v>54897</v>
      </c>
      <c r="I310" s="347">
        <f t="shared" si="129"/>
        <v>100</v>
      </c>
    </row>
    <row r="311" spans="1:9" ht="23.25" x14ac:dyDescent="0.25">
      <c r="A311" s="147" t="s">
        <v>15</v>
      </c>
      <c r="B311" s="162" t="s">
        <v>58</v>
      </c>
      <c r="C311" s="257" t="s">
        <v>21</v>
      </c>
      <c r="D311" s="258" t="s">
        <v>394</v>
      </c>
      <c r="E311" s="162" t="s">
        <v>16</v>
      </c>
      <c r="F311" s="192">
        <f t="shared" si="154"/>
        <v>54897</v>
      </c>
      <c r="G311" s="192">
        <f t="shared" si="154"/>
        <v>54897</v>
      </c>
      <c r="H311" s="192">
        <f t="shared" si="154"/>
        <v>54897</v>
      </c>
      <c r="I311" s="347">
        <f t="shared" si="129"/>
        <v>100</v>
      </c>
    </row>
    <row r="312" spans="1:9" x14ac:dyDescent="0.25">
      <c r="A312" s="256" t="s">
        <v>145</v>
      </c>
      <c r="B312" s="162" t="s">
        <v>58</v>
      </c>
      <c r="C312" s="257" t="s">
        <v>21</v>
      </c>
      <c r="D312" s="258" t="s">
        <v>394</v>
      </c>
      <c r="E312" s="162" t="s">
        <v>144</v>
      </c>
      <c r="F312" s="192">
        <f>SUM(Лист1!G163)</f>
        <v>54897</v>
      </c>
      <c r="G312" s="192">
        <f>SUM(Лист1!H163)</f>
        <v>54897</v>
      </c>
      <c r="H312" s="192">
        <f>SUM(Лист1!I163)</f>
        <v>54897</v>
      </c>
      <c r="I312" s="347">
        <f t="shared" si="129"/>
        <v>100</v>
      </c>
    </row>
    <row r="313" spans="1:9" x14ac:dyDescent="0.25">
      <c r="A313" s="108" t="s">
        <v>161</v>
      </c>
      <c r="B313" s="193" t="s">
        <v>58</v>
      </c>
      <c r="C313" s="195" t="s">
        <v>23</v>
      </c>
      <c r="D313" s="194" t="s">
        <v>112</v>
      </c>
      <c r="E313" s="195" t="s">
        <v>7</v>
      </c>
      <c r="F313" s="224">
        <f>SUM(F314+F317)</f>
        <v>3487207</v>
      </c>
      <c r="G313" s="224">
        <f t="shared" ref="G313:H313" si="155">SUM(G314+G317)</f>
        <v>3487207</v>
      </c>
      <c r="H313" s="224">
        <f t="shared" si="155"/>
        <v>1917740</v>
      </c>
      <c r="I313" s="346">
        <f t="shared" si="129"/>
        <v>54.993580822704246</v>
      </c>
    </row>
    <row r="314" spans="1:9" x14ac:dyDescent="0.25">
      <c r="A314" s="119" t="s">
        <v>66</v>
      </c>
      <c r="B314" s="133" t="s">
        <v>58</v>
      </c>
      <c r="C314" s="152" t="s">
        <v>23</v>
      </c>
      <c r="D314" s="150" t="s">
        <v>200</v>
      </c>
      <c r="E314" s="152" t="s">
        <v>7</v>
      </c>
      <c r="F314" s="211">
        <f t="shared" ref="F314:H315" si="156">SUM(F315)</f>
        <v>1642418</v>
      </c>
      <c r="G314" s="211">
        <f t="shared" si="156"/>
        <v>1642418</v>
      </c>
      <c r="H314" s="211">
        <f t="shared" si="156"/>
        <v>1072740</v>
      </c>
      <c r="I314" s="347">
        <f t="shared" si="129"/>
        <v>65.314676288253054</v>
      </c>
    </row>
    <row r="315" spans="1:9" ht="23.25" x14ac:dyDescent="0.25">
      <c r="A315" s="113" t="s">
        <v>15</v>
      </c>
      <c r="B315" s="133" t="s">
        <v>58</v>
      </c>
      <c r="C315" s="152" t="s">
        <v>23</v>
      </c>
      <c r="D315" s="150" t="s">
        <v>200</v>
      </c>
      <c r="E315" s="133" t="s">
        <v>16</v>
      </c>
      <c r="F315" s="211">
        <f t="shared" si="156"/>
        <v>1642418</v>
      </c>
      <c r="G315" s="211">
        <f t="shared" si="156"/>
        <v>1642418</v>
      </c>
      <c r="H315" s="211">
        <f t="shared" si="156"/>
        <v>1072740</v>
      </c>
      <c r="I315" s="347">
        <f t="shared" si="129"/>
        <v>65.314676288253054</v>
      </c>
    </row>
    <row r="316" spans="1:9" x14ac:dyDescent="0.25">
      <c r="A316" s="114" t="s">
        <v>145</v>
      </c>
      <c r="B316" s="133" t="s">
        <v>58</v>
      </c>
      <c r="C316" s="152" t="s">
        <v>23</v>
      </c>
      <c r="D316" s="150" t="s">
        <v>200</v>
      </c>
      <c r="E316" s="133" t="s">
        <v>144</v>
      </c>
      <c r="F316" s="211">
        <f>SUM(Лист1!G167)</f>
        <v>1642418</v>
      </c>
      <c r="G316" s="211">
        <f>SUM(Лист1!H167)</f>
        <v>1642418</v>
      </c>
      <c r="H316" s="211">
        <f>SUM(Лист1!I167)</f>
        <v>1072740</v>
      </c>
      <c r="I316" s="347">
        <f t="shared" si="129"/>
        <v>65.314676288253054</v>
      </c>
    </row>
    <row r="317" spans="1:9" ht="64.5" x14ac:dyDescent="0.25">
      <c r="A317" s="119" t="s">
        <v>201</v>
      </c>
      <c r="B317" s="133" t="s">
        <v>58</v>
      </c>
      <c r="C317" s="152" t="s">
        <v>23</v>
      </c>
      <c r="D317" s="150" t="s">
        <v>202</v>
      </c>
      <c r="E317" s="152" t="s">
        <v>7</v>
      </c>
      <c r="F317" s="211">
        <f t="shared" ref="F317:H318" si="157">SUM(F318)</f>
        <v>1844789</v>
      </c>
      <c r="G317" s="211">
        <f t="shared" si="157"/>
        <v>1844789</v>
      </c>
      <c r="H317" s="211">
        <f t="shared" si="157"/>
        <v>845000</v>
      </c>
      <c r="I317" s="347">
        <f t="shared" si="129"/>
        <v>45.804696363649178</v>
      </c>
    </row>
    <row r="318" spans="1:9" ht="23.25" x14ac:dyDescent="0.25">
      <c r="A318" s="113" t="s">
        <v>15</v>
      </c>
      <c r="B318" s="109" t="s">
        <v>58</v>
      </c>
      <c r="C318" s="111" t="s">
        <v>23</v>
      </c>
      <c r="D318" s="150" t="s">
        <v>202</v>
      </c>
      <c r="E318" s="109" t="s">
        <v>16</v>
      </c>
      <c r="F318" s="211">
        <f t="shared" si="157"/>
        <v>1844789</v>
      </c>
      <c r="G318" s="211">
        <f t="shared" si="157"/>
        <v>1844789</v>
      </c>
      <c r="H318" s="211">
        <f t="shared" si="157"/>
        <v>845000</v>
      </c>
      <c r="I318" s="347">
        <f t="shared" si="129"/>
        <v>45.804696363649178</v>
      </c>
    </row>
    <row r="319" spans="1:9" x14ac:dyDescent="0.25">
      <c r="A319" s="114" t="s">
        <v>145</v>
      </c>
      <c r="B319" s="109" t="s">
        <v>58</v>
      </c>
      <c r="C319" s="152" t="s">
        <v>23</v>
      </c>
      <c r="D319" s="150" t="s">
        <v>202</v>
      </c>
      <c r="E319" s="109" t="s">
        <v>144</v>
      </c>
      <c r="F319" s="211">
        <f>SUM(Лист1!G170)</f>
        <v>1844789</v>
      </c>
      <c r="G319" s="211">
        <f>SUM(Лист1!H170)</f>
        <v>1844789</v>
      </c>
      <c r="H319" s="211">
        <f>SUM(Лист1!I170)</f>
        <v>845000</v>
      </c>
      <c r="I319" s="347">
        <f t="shared" si="129"/>
        <v>45.804696363649178</v>
      </c>
    </row>
    <row r="320" spans="1:9" ht="26.25" x14ac:dyDescent="0.25">
      <c r="A320" s="131" t="s">
        <v>168</v>
      </c>
      <c r="B320" s="140" t="s">
        <v>58</v>
      </c>
      <c r="C320" s="140" t="s">
        <v>39</v>
      </c>
      <c r="D320" s="140" t="s">
        <v>112</v>
      </c>
      <c r="E320" s="140" t="s">
        <v>7</v>
      </c>
      <c r="F320" s="207">
        <f>SUM(F331+F321+F328)</f>
        <v>13101545</v>
      </c>
      <c r="G320" s="207">
        <f t="shared" ref="G320:H320" si="158">SUM(G331+G321+G328)</f>
        <v>13101545</v>
      </c>
      <c r="H320" s="207">
        <f t="shared" si="158"/>
        <v>5983420.790000001</v>
      </c>
      <c r="I320" s="346">
        <f t="shared" si="129"/>
        <v>45.669581640943882</v>
      </c>
    </row>
    <row r="321" spans="1:9" ht="26.25" x14ac:dyDescent="0.25">
      <c r="A321" s="119" t="s">
        <v>185</v>
      </c>
      <c r="B321" s="133" t="s">
        <v>58</v>
      </c>
      <c r="C321" s="141" t="s">
        <v>39</v>
      </c>
      <c r="D321" s="150" t="s">
        <v>203</v>
      </c>
      <c r="E321" s="152" t="s">
        <v>7</v>
      </c>
      <c r="F321" s="211">
        <f>SUM(F322+F324+F326)</f>
        <v>10788246</v>
      </c>
      <c r="G321" s="211">
        <f t="shared" ref="G321:H321" si="159">SUM(G322+G324+G326)</f>
        <v>10788246</v>
      </c>
      <c r="H321" s="211">
        <f t="shared" si="159"/>
        <v>4893539.9400000004</v>
      </c>
      <c r="I321" s="347">
        <f t="shared" si="129"/>
        <v>45.359921714799611</v>
      </c>
    </row>
    <row r="322" spans="1:9" ht="39.6" customHeight="1" x14ac:dyDescent="0.25">
      <c r="A322" s="121" t="s">
        <v>28</v>
      </c>
      <c r="B322" s="109" t="s">
        <v>58</v>
      </c>
      <c r="C322" s="141" t="s">
        <v>39</v>
      </c>
      <c r="D322" s="150" t="s">
        <v>203</v>
      </c>
      <c r="E322" s="109" t="s">
        <v>29</v>
      </c>
      <c r="F322" s="211">
        <f>SUM(F323)</f>
        <v>10710143</v>
      </c>
      <c r="G322" s="211">
        <f t="shared" ref="G322:H322" si="160">SUM(G323)</f>
        <v>10710143</v>
      </c>
      <c r="H322" s="211">
        <f t="shared" si="160"/>
        <v>4868378.4400000004</v>
      </c>
      <c r="I322" s="347">
        <f t="shared" si="129"/>
        <v>45.45577440002436</v>
      </c>
    </row>
    <row r="323" spans="1:9" x14ac:dyDescent="0.25">
      <c r="A323" s="113" t="s">
        <v>32</v>
      </c>
      <c r="B323" s="109" t="s">
        <v>58</v>
      </c>
      <c r="C323" s="225" t="s">
        <v>39</v>
      </c>
      <c r="D323" s="150" t="s">
        <v>203</v>
      </c>
      <c r="E323" s="109" t="s">
        <v>33</v>
      </c>
      <c r="F323" s="211">
        <f>SUM(Лист1!G174)</f>
        <v>10710143</v>
      </c>
      <c r="G323" s="211">
        <f>SUM(Лист1!H174)</f>
        <v>10710143</v>
      </c>
      <c r="H323" s="211">
        <f>SUM(Лист1!I174)</f>
        <v>4868378.4400000004</v>
      </c>
      <c r="I323" s="347">
        <f t="shared" si="129"/>
        <v>45.45577440002436</v>
      </c>
    </row>
    <row r="324" spans="1:9" x14ac:dyDescent="0.25">
      <c r="A324" s="121" t="s">
        <v>11</v>
      </c>
      <c r="B324" s="109" t="s">
        <v>58</v>
      </c>
      <c r="C324" s="141" t="s">
        <v>39</v>
      </c>
      <c r="D324" s="150" t="s">
        <v>203</v>
      </c>
      <c r="E324" s="109" t="s">
        <v>12</v>
      </c>
      <c r="F324" s="1">
        <f>SUM(F325)</f>
        <v>62603</v>
      </c>
      <c r="G324" s="1">
        <f t="shared" ref="G324:H324" si="161">SUM(G325)</f>
        <v>62603</v>
      </c>
      <c r="H324" s="1">
        <f t="shared" si="161"/>
        <v>24759.5</v>
      </c>
      <c r="I324" s="347">
        <f t="shared" si="129"/>
        <v>39.550021564461765</v>
      </c>
    </row>
    <row r="325" spans="1:9" ht="33.75" x14ac:dyDescent="0.25">
      <c r="A325" s="220" t="s">
        <v>149</v>
      </c>
      <c r="B325" s="109" t="s">
        <v>58</v>
      </c>
      <c r="C325" s="225" t="s">
        <v>39</v>
      </c>
      <c r="D325" s="150" t="s">
        <v>203</v>
      </c>
      <c r="E325" s="109" t="s">
        <v>14</v>
      </c>
      <c r="F325" s="211">
        <f>SUM(Лист1!G176)</f>
        <v>62603</v>
      </c>
      <c r="G325" s="211">
        <f>SUM(Лист1!H176)</f>
        <v>62603</v>
      </c>
      <c r="H325" s="211">
        <f>SUM(Лист1!I176)</f>
        <v>24759.5</v>
      </c>
      <c r="I325" s="347">
        <f t="shared" si="129"/>
        <v>39.550021564461765</v>
      </c>
    </row>
    <row r="326" spans="1:9" x14ac:dyDescent="0.25">
      <c r="A326" s="121" t="s">
        <v>34</v>
      </c>
      <c r="B326" s="109" t="s">
        <v>58</v>
      </c>
      <c r="C326" s="141" t="s">
        <v>39</v>
      </c>
      <c r="D326" s="150" t="s">
        <v>203</v>
      </c>
      <c r="E326" s="109" t="s">
        <v>35</v>
      </c>
      <c r="F326" s="211">
        <f>SUM(F327)</f>
        <v>15500</v>
      </c>
      <c r="G326" s="211">
        <f t="shared" ref="G326:H326" si="162">SUM(G327)</f>
        <v>15500</v>
      </c>
      <c r="H326" s="211">
        <f t="shared" si="162"/>
        <v>402</v>
      </c>
      <c r="I326" s="347">
        <f t="shared" si="129"/>
        <v>2.5935483870967739</v>
      </c>
    </row>
    <row r="327" spans="1:9" x14ac:dyDescent="0.25">
      <c r="A327" s="113" t="s">
        <v>136</v>
      </c>
      <c r="B327" s="109" t="s">
        <v>58</v>
      </c>
      <c r="C327" s="225" t="s">
        <v>39</v>
      </c>
      <c r="D327" s="150" t="s">
        <v>203</v>
      </c>
      <c r="E327" s="109" t="s">
        <v>135</v>
      </c>
      <c r="F327" s="211">
        <f>SUM(Лист1!G178)</f>
        <v>15500</v>
      </c>
      <c r="G327" s="211">
        <f>SUM(Лист1!H178)</f>
        <v>15500</v>
      </c>
      <c r="H327" s="211">
        <f>SUM(Лист1!I178)</f>
        <v>402</v>
      </c>
      <c r="I327" s="347">
        <f t="shared" si="129"/>
        <v>2.5935483870967739</v>
      </c>
    </row>
    <row r="328" spans="1:9" ht="60.75" x14ac:dyDescent="0.25">
      <c r="A328" s="283" t="s">
        <v>327</v>
      </c>
      <c r="B328" s="184" t="s">
        <v>58</v>
      </c>
      <c r="C328" s="115" t="s">
        <v>39</v>
      </c>
      <c r="D328" s="150" t="s">
        <v>115</v>
      </c>
      <c r="E328" s="201" t="s">
        <v>7</v>
      </c>
      <c r="F328" s="155">
        <f>SUM(F329)</f>
        <v>3600</v>
      </c>
      <c r="G328" s="155">
        <f t="shared" ref="G328:H329" si="163">SUM(G329)</f>
        <v>3600</v>
      </c>
      <c r="H328" s="155">
        <f t="shared" si="163"/>
        <v>1800</v>
      </c>
      <c r="I328" s="347">
        <f t="shared" si="129"/>
        <v>50</v>
      </c>
    </row>
    <row r="329" spans="1:9" x14ac:dyDescent="0.25">
      <c r="A329" s="203" t="s">
        <v>46</v>
      </c>
      <c r="B329" s="184" t="s">
        <v>58</v>
      </c>
      <c r="C329" s="132" t="s">
        <v>39</v>
      </c>
      <c r="D329" s="150" t="s">
        <v>115</v>
      </c>
      <c r="E329" s="184" t="s">
        <v>47</v>
      </c>
      <c r="F329" s="155">
        <f>SUM(F330)</f>
        <v>3600</v>
      </c>
      <c r="G329" s="155">
        <f t="shared" si="163"/>
        <v>3600</v>
      </c>
      <c r="H329" s="155">
        <f t="shared" si="163"/>
        <v>1800</v>
      </c>
      <c r="I329" s="347">
        <f t="shared" si="129"/>
        <v>50</v>
      </c>
    </row>
    <row r="330" spans="1:9" x14ac:dyDescent="0.25">
      <c r="A330" s="113" t="s">
        <v>139</v>
      </c>
      <c r="B330" s="184" t="s">
        <v>58</v>
      </c>
      <c r="C330" s="132" t="s">
        <v>39</v>
      </c>
      <c r="D330" s="150" t="s">
        <v>115</v>
      </c>
      <c r="E330" s="184">
        <v>530</v>
      </c>
      <c r="F330" s="155">
        <f>SUM(Лист1!G181)</f>
        <v>3600</v>
      </c>
      <c r="G330" s="155">
        <f>SUM(Лист1!H181)</f>
        <v>3600</v>
      </c>
      <c r="H330" s="155">
        <f>SUM(Лист1!I181)</f>
        <v>1800</v>
      </c>
      <c r="I330" s="347">
        <f t="shared" ref="I330:I393" si="164">SUM(H330/G330*100)</f>
        <v>50</v>
      </c>
    </row>
    <row r="331" spans="1:9" ht="24.75" x14ac:dyDescent="0.25">
      <c r="A331" s="149" t="s">
        <v>27</v>
      </c>
      <c r="B331" s="115" t="s">
        <v>58</v>
      </c>
      <c r="C331" s="115" t="s">
        <v>39</v>
      </c>
      <c r="D331" s="150" t="s">
        <v>204</v>
      </c>
      <c r="E331" s="115" t="s">
        <v>7</v>
      </c>
      <c r="F331" s="155">
        <f>SUM(F332+F334)</f>
        <v>2309699</v>
      </c>
      <c r="G331" s="155">
        <f t="shared" ref="G331:H331" si="165">SUM(G332+G334)</f>
        <v>2309699</v>
      </c>
      <c r="H331" s="155">
        <f t="shared" si="165"/>
        <v>1088080.8500000001</v>
      </c>
      <c r="I331" s="347">
        <f t="shared" si="164"/>
        <v>47.109205571808275</v>
      </c>
    </row>
    <row r="332" spans="1:9" ht="34.5" x14ac:dyDescent="0.25">
      <c r="A332" s="113" t="s">
        <v>28</v>
      </c>
      <c r="B332" s="115" t="s">
        <v>58</v>
      </c>
      <c r="C332" s="115" t="s">
        <v>39</v>
      </c>
      <c r="D332" s="116" t="s">
        <v>204</v>
      </c>
      <c r="E332" s="115" t="s">
        <v>29</v>
      </c>
      <c r="F332" s="155">
        <f>SUM(F333)</f>
        <v>2037345</v>
      </c>
      <c r="G332" s="155">
        <f t="shared" ref="G332:H332" si="166">SUM(G333)</f>
        <v>2037345</v>
      </c>
      <c r="H332" s="155">
        <f t="shared" si="166"/>
        <v>1010550.77</v>
      </c>
      <c r="I332" s="347">
        <f t="shared" si="164"/>
        <v>49.601357158458683</v>
      </c>
    </row>
    <row r="333" spans="1:9" x14ac:dyDescent="0.25">
      <c r="A333" s="113" t="s">
        <v>30</v>
      </c>
      <c r="B333" s="132" t="s">
        <v>58</v>
      </c>
      <c r="C333" s="132" t="s">
        <v>39</v>
      </c>
      <c r="D333" s="116" t="s">
        <v>204</v>
      </c>
      <c r="E333" s="132" t="s">
        <v>31</v>
      </c>
      <c r="F333" s="155">
        <f>SUM(Лист1!G184)</f>
        <v>2037345</v>
      </c>
      <c r="G333" s="155">
        <f>SUM(Лист1!H184)</f>
        <v>2037345</v>
      </c>
      <c r="H333" s="155">
        <f>SUM(Лист1!I184)</f>
        <v>1010550.77</v>
      </c>
      <c r="I333" s="347">
        <f t="shared" si="164"/>
        <v>49.601357158458683</v>
      </c>
    </row>
    <row r="334" spans="1:9" x14ac:dyDescent="0.25">
      <c r="A334" s="113" t="s">
        <v>11</v>
      </c>
      <c r="B334" s="132" t="s">
        <v>58</v>
      </c>
      <c r="C334" s="132" t="s">
        <v>39</v>
      </c>
      <c r="D334" s="116" t="s">
        <v>204</v>
      </c>
      <c r="E334" s="132" t="s">
        <v>12</v>
      </c>
      <c r="F334" s="155">
        <f>SUM(F335)</f>
        <v>272354</v>
      </c>
      <c r="G334" s="155">
        <f t="shared" ref="G334:H334" si="167">SUM(G335)</f>
        <v>272354</v>
      </c>
      <c r="H334" s="155">
        <f t="shared" si="167"/>
        <v>77530.080000000002</v>
      </c>
      <c r="I334" s="347">
        <f t="shared" si="164"/>
        <v>28.466657365046959</v>
      </c>
    </row>
    <row r="335" spans="1:9" ht="23.25" x14ac:dyDescent="0.25">
      <c r="A335" s="113" t="s">
        <v>154</v>
      </c>
      <c r="B335" s="132" t="s">
        <v>58</v>
      </c>
      <c r="C335" s="132" t="s">
        <v>39</v>
      </c>
      <c r="D335" s="116" t="s">
        <v>204</v>
      </c>
      <c r="E335" s="132" t="s">
        <v>14</v>
      </c>
      <c r="F335" s="155">
        <f>SUM(Лист1!G186)</f>
        <v>272354</v>
      </c>
      <c r="G335" s="155">
        <f>SUM(Лист1!H186)</f>
        <v>272354</v>
      </c>
      <c r="H335" s="155">
        <f>SUM(Лист1!I186)</f>
        <v>77530.080000000002</v>
      </c>
      <c r="I335" s="347">
        <f t="shared" si="164"/>
        <v>28.466657365046959</v>
      </c>
    </row>
    <row r="336" spans="1:9" ht="18" x14ac:dyDescent="0.25">
      <c r="A336" s="134" t="s">
        <v>36</v>
      </c>
      <c r="B336" s="168" t="s">
        <v>37</v>
      </c>
      <c r="C336" s="169" t="s">
        <v>6</v>
      </c>
      <c r="D336" s="169" t="s">
        <v>112</v>
      </c>
      <c r="E336" s="169" t="s">
        <v>7</v>
      </c>
      <c r="F336" s="202">
        <f>SUM(F337+F341+F345+F363)</f>
        <v>50630189.540000007</v>
      </c>
      <c r="G336" s="202">
        <f t="shared" ref="G336:H336" si="168">SUM(G337+G341+G345+G363)</f>
        <v>50630189.540000007</v>
      </c>
      <c r="H336" s="202">
        <f t="shared" si="168"/>
        <v>17278847.960000001</v>
      </c>
      <c r="I336" s="346">
        <f t="shared" si="164"/>
        <v>34.127559302042457</v>
      </c>
    </row>
    <row r="337" spans="1:9" x14ac:dyDescent="0.25">
      <c r="A337" s="112" t="s">
        <v>88</v>
      </c>
      <c r="B337" s="135" t="s">
        <v>37</v>
      </c>
      <c r="C337" s="138" t="s">
        <v>21</v>
      </c>
      <c r="D337" s="138" t="s">
        <v>112</v>
      </c>
      <c r="E337" s="139" t="s">
        <v>7</v>
      </c>
      <c r="F337" s="202">
        <f t="shared" ref="F337:H339" si="169">SUM(F338)</f>
        <v>3476228.1</v>
      </c>
      <c r="G337" s="202">
        <f t="shared" si="169"/>
        <v>3476228.1</v>
      </c>
      <c r="H337" s="202">
        <f t="shared" si="169"/>
        <v>1466476.47</v>
      </c>
      <c r="I337" s="346">
        <f t="shared" si="164"/>
        <v>42.185852821338159</v>
      </c>
    </row>
    <row r="338" spans="1:9" ht="26.25" x14ac:dyDescent="0.25">
      <c r="A338" s="119" t="s">
        <v>228</v>
      </c>
      <c r="B338" s="109" t="s">
        <v>37</v>
      </c>
      <c r="C338" s="110" t="s">
        <v>21</v>
      </c>
      <c r="D338" s="116" t="s">
        <v>227</v>
      </c>
      <c r="E338" s="111" t="s">
        <v>7</v>
      </c>
      <c r="F338" s="155">
        <f t="shared" si="169"/>
        <v>3476228.1</v>
      </c>
      <c r="G338" s="155">
        <f t="shared" si="169"/>
        <v>3476228.1</v>
      </c>
      <c r="H338" s="155">
        <f t="shared" si="169"/>
        <v>1466476.47</v>
      </c>
      <c r="I338" s="347">
        <f t="shared" si="164"/>
        <v>42.185852821338159</v>
      </c>
    </row>
    <row r="339" spans="1:9" x14ac:dyDescent="0.25">
      <c r="A339" s="114" t="s">
        <v>87</v>
      </c>
      <c r="B339" s="109" t="s">
        <v>37</v>
      </c>
      <c r="C339" s="110" t="s">
        <v>21</v>
      </c>
      <c r="D339" s="116" t="s">
        <v>227</v>
      </c>
      <c r="E339" s="109" t="s">
        <v>77</v>
      </c>
      <c r="F339" s="155">
        <f>SUM(F340)</f>
        <v>3476228.1</v>
      </c>
      <c r="G339" s="155">
        <f t="shared" si="169"/>
        <v>3476228.1</v>
      </c>
      <c r="H339" s="155">
        <f t="shared" si="169"/>
        <v>1466476.47</v>
      </c>
      <c r="I339" s="347">
        <f t="shared" si="164"/>
        <v>42.185852821338159</v>
      </c>
    </row>
    <row r="340" spans="1:9" ht="26.45" customHeight="1" x14ac:dyDescent="0.25">
      <c r="A340" s="114" t="s">
        <v>140</v>
      </c>
      <c r="B340" s="109" t="s">
        <v>37</v>
      </c>
      <c r="C340" s="110" t="s">
        <v>21</v>
      </c>
      <c r="D340" s="116" t="s">
        <v>227</v>
      </c>
      <c r="E340" s="109" t="s">
        <v>157</v>
      </c>
      <c r="F340" s="155">
        <f>SUM(Лист1!G364)</f>
        <v>3476228.1</v>
      </c>
      <c r="G340" s="155">
        <f>SUM(Лист1!H364)</f>
        <v>3476228.1</v>
      </c>
      <c r="H340" s="155">
        <f>SUM(Лист1!I364)</f>
        <v>1466476.47</v>
      </c>
      <c r="I340" s="347">
        <f t="shared" si="164"/>
        <v>42.185852821338159</v>
      </c>
    </row>
    <row r="341" spans="1:9" x14ac:dyDescent="0.25">
      <c r="A341" s="112" t="s">
        <v>89</v>
      </c>
      <c r="B341" s="135" t="s">
        <v>37</v>
      </c>
      <c r="C341" s="138" t="s">
        <v>9</v>
      </c>
      <c r="D341" s="138" t="s">
        <v>112</v>
      </c>
      <c r="E341" s="139" t="s">
        <v>7</v>
      </c>
      <c r="F341" s="202">
        <f>SUM(F342)</f>
        <v>88000</v>
      </c>
      <c r="G341" s="202">
        <f t="shared" ref="G341:H341" si="170">SUM(G342)</f>
        <v>88000</v>
      </c>
      <c r="H341" s="202">
        <f t="shared" si="170"/>
        <v>6200</v>
      </c>
      <c r="I341" s="346">
        <f t="shared" si="164"/>
        <v>7.045454545454545</v>
      </c>
    </row>
    <row r="342" spans="1:9" ht="39" x14ac:dyDescent="0.25">
      <c r="A342" s="119" t="s">
        <v>90</v>
      </c>
      <c r="B342" s="109" t="s">
        <v>37</v>
      </c>
      <c r="C342" s="110" t="s">
        <v>9</v>
      </c>
      <c r="D342" s="116" t="s">
        <v>118</v>
      </c>
      <c r="E342" s="111" t="s">
        <v>7</v>
      </c>
      <c r="F342" s="155">
        <f t="shared" ref="F342:H343" si="171">SUM(F343)</f>
        <v>88000</v>
      </c>
      <c r="G342" s="155">
        <f t="shared" si="171"/>
        <v>88000</v>
      </c>
      <c r="H342" s="155">
        <f t="shared" si="171"/>
        <v>6200</v>
      </c>
      <c r="I342" s="347">
        <f t="shared" si="164"/>
        <v>7.045454545454545</v>
      </c>
    </row>
    <row r="343" spans="1:9" x14ac:dyDescent="0.25">
      <c r="A343" s="114" t="s">
        <v>76</v>
      </c>
      <c r="B343" s="109" t="s">
        <v>37</v>
      </c>
      <c r="C343" s="110" t="s">
        <v>9</v>
      </c>
      <c r="D343" s="116" t="s">
        <v>118</v>
      </c>
      <c r="E343" s="109" t="s">
        <v>77</v>
      </c>
      <c r="F343" s="155">
        <f t="shared" si="171"/>
        <v>88000</v>
      </c>
      <c r="G343" s="155">
        <f t="shared" si="171"/>
        <v>88000</v>
      </c>
      <c r="H343" s="155">
        <f t="shared" si="171"/>
        <v>6200</v>
      </c>
      <c r="I343" s="347">
        <f t="shared" si="164"/>
        <v>7.045454545454545</v>
      </c>
    </row>
    <row r="344" spans="1:9" ht="30.6" customHeight="1" x14ac:dyDescent="0.25">
      <c r="A344" s="114" t="s">
        <v>158</v>
      </c>
      <c r="B344" s="109" t="s">
        <v>37</v>
      </c>
      <c r="C344" s="110" t="s">
        <v>9</v>
      </c>
      <c r="D344" s="116" t="s">
        <v>118</v>
      </c>
      <c r="E344" s="109" t="s">
        <v>157</v>
      </c>
      <c r="F344" s="155">
        <f>SUM(Лист1!G368)</f>
        <v>88000</v>
      </c>
      <c r="G344" s="155">
        <f>SUM(Лист1!H368)</f>
        <v>88000</v>
      </c>
      <c r="H344" s="155">
        <f>SUM(Лист1!I368)</f>
        <v>6200</v>
      </c>
      <c r="I344" s="347">
        <f t="shared" si="164"/>
        <v>7.045454545454545</v>
      </c>
    </row>
    <row r="345" spans="1:9" x14ac:dyDescent="0.25">
      <c r="A345" s="112" t="s">
        <v>38</v>
      </c>
      <c r="B345" s="135" t="s">
        <v>37</v>
      </c>
      <c r="C345" s="138" t="s">
        <v>39</v>
      </c>
      <c r="D345" s="138" t="s">
        <v>112</v>
      </c>
      <c r="E345" s="139" t="s">
        <v>7</v>
      </c>
      <c r="F345" s="202">
        <f>SUM(F346+F352+F357+F349+F360)</f>
        <v>44363237.440000005</v>
      </c>
      <c r="G345" s="202">
        <f t="shared" ref="G345:H345" si="172">SUM(G346+G352+G357+G349+G360)</f>
        <v>44363237.440000005</v>
      </c>
      <c r="H345" s="202">
        <f t="shared" si="172"/>
        <v>14808351.039999999</v>
      </c>
      <c r="I345" s="346">
        <f t="shared" si="164"/>
        <v>33.379779958637748</v>
      </c>
    </row>
    <row r="346" spans="1:9" ht="39" x14ac:dyDescent="0.25">
      <c r="A346" s="161" t="s">
        <v>91</v>
      </c>
      <c r="B346" s="109" t="s">
        <v>37</v>
      </c>
      <c r="C346" s="110" t="s">
        <v>39</v>
      </c>
      <c r="D346" s="116" t="s">
        <v>119</v>
      </c>
      <c r="E346" s="109" t="s">
        <v>7</v>
      </c>
      <c r="F346" s="155">
        <f t="shared" ref="F346:H347" si="173">SUM(F347)</f>
        <v>226635.84</v>
      </c>
      <c r="G346" s="155">
        <f t="shared" si="173"/>
        <v>226635.84</v>
      </c>
      <c r="H346" s="155">
        <f t="shared" si="173"/>
        <v>147561.76</v>
      </c>
      <c r="I346" s="347">
        <f t="shared" si="164"/>
        <v>65.10963138045598</v>
      </c>
    </row>
    <row r="347" spans="1:9" x14ac:dyDescent="0.25">
      <c r="A347" s="114" t="s">
        <v>76</v>
      </c>
      <c r="B347" s="109" t="s">
        <v>37</v>
      </c>
      <c r="C347" s="110" t="s">
        <v>39</v>
      </c>
      <c r="D347" s="116" t="s">
        <v>119</v>
      </c>
      <c r="E347" s="109" t="s">
        <v>77</v>
      </c>
      <c r="F347" s="155">
        <f t="shared" si="173"/>
        <v>226635.84</v>
      </c>
      <c r="G347" s="155">
        <f t="shared" si="173"/>
        <v>226635.84</v>
      </c>
      <c r="H347" s="155">
        <f t="shared" si="173"/>
        <v>147561.76</v>
      </c>
      <c r="I347" s="347">
        <f t="shared" si="164"/>
        <v>65.10963138045598</v>
      </c>
    </row>
    <row r="348" spans="1:9" x14ac:dyDescent="0.25">
      <c r="A348" s="114" t="s">
        <v>156</v>
      </c>
      <c r="B348" s="109" t="s">
        <v>37</v>
      </c>
      <c r="C348" s="110" t="s">
        <v>39</v>
      </c>
      <c r="D348" s="116" t="s">
        <v>119</v>
      </c>
      <c r="E348" s="109" t="s">
        <v>155</v>
      </c>
      <c r="F348" s="155">
        <f>SUM(Лист1!G372)</f>
        <v>226635.84</v>
      </c>
      <c r="G348" s="155">
        <f>SUM(Лист1!H372)</f>
        <v>226635.84</v>
      </c>
      <c r="H348" s="155">
        <f>SUM(Лист1!I372)</f>
        <v>147561.76</v>
      </c>
      <c r="I348" s="347">
        <f t="shared" si="164"/>
        <v>65.10963138045598</v>
      </c>
    </row>
    <row r="349" spans="1:9" ht="51.75" x14ac:dyDescent="0.25">
      <c r="A349" s="119" t="s">
        <v>291</v>
      </c>
      <c r="B349" s="109" t="s">
        <v>37</v>
      </c>
      <c r="C349" s="110" t="s">
        <v>39</v>
      </c>
      <c r="D349" s="116" t="s">
        <v>162</v>
      </c>
      <c r="E349" s="111" t="s">
        <v>7</v>
      </c>
      <c r="F349" s="211">
        <f t="shared" ref="F349:H350" si="174">SUM(F350)</f>
        <v>14189868</v>
      </c>
      <c r="G349" s="211">
        <f t="shared" si="174"/>
        <v>14189868</v>
      </c>
      <c r="H349" s="211">
        <f t="shared" si="174"/>
        <v>1010010</v>
      </c>
      <c r="I349" s="347">
        <f t="shared" si="164"/>
        <v>7.1178251975282647</v>
      </c>
    </row>
    <row r="350" spans="1:9" ht="23.45" customHeight="1" x14ac:dyDescent="0.25">
      <c r="A350" s="226" t="s">
        <v>71</v>
      </c>
      <c r="B350" s="109" t="s">
        <v>37</v>
      </c>
      <c r="C350" s="110" t="s">
        <v>39</v>
      </c>
      <c r="D350" s="116" t="s">
        <v>162</v>
      </c>
      <c r="E350" s="111" t="s">
        <v>72</v>
      </c>
      <c r="F350" s="211">
        <f t="shared" si="174"/>
        <v>14189868</v>
      </c>
      <c r="G350" s="211">
        <f t="shared" si="174"/>
        <v>14189868</v>
      </c>
      <c r="H350" s="211">
        <f t="shared" si="174"/>
        <v>1010010</v>
      </c>
      <c r="I350" s="347">
        <f t="shared" si="164"/>
        <v>7.1178251975282647</v>
      </c>
    </row>
    <row r="351" spans="1:9" ht="16.149999999999999" customHeight="1" x14ac:dyDescent="0.25">
      <c r="A351" s="227" t="s">
        <v>73</v>
      </c>
      <c r="B351" s="109" t="s">
        <v>37</v>
      </c>
      <c r="C351" s="110" t="s">
        <v>39</v>
      </c>
      <c r="D351" s="116" t="s">
        <v>162</v>
      </c>
      <c r="E351" s="111" t="s">
        <v>74</v>
      </c>
      <c r="F351" s="211">
        <f>SUM(Лист1!G375)</f>
        <v>14189868</v>
      </c>
      <c r="G351" s="211">
        <f>SUM(Лист1!H375)</f>
        <v>14189868</v>
      </c>
      <c r="H351" s="211">
        <f>SUM(Лист1!I375)</f>
        <v>1010010</v>
      </c>
      <c r="I351" s="347">
        <f t="shared" si="164"/>
        <v>7.1178251975282647</v>
      </c>
    </row>
    <row r="352" spans="1:9" ht="102.75" x14ac:dyDescent="0.25">
      <c r="A352" s="119" t="s">
        <v>242</v>
      </c>
      <c r="B352" s="109" t="s">
        <v>37</v>
      </c>
      <c r="C352" s="110" t="s">
        <v>39</v>
      </c>
      <c r="D352" s="116" t="s">
        <v>120</v>
      </c>
      <c r="E352" s="109" t="s">
        <v>7</v>
      </c>
      <c r="F352" s="211">
        <f>SUM(F353)</f>
        <v>25001196</v>
      </c>
      <c r="G352" s="211">
        <f t="shared" ref="G352:H353" si="175">SUM(G353)</f>
        <v>25001196</v>
      </c>
      <c r="H352" s="211">
        <f t="shared" si="175"/>
        <v>11884196.84</v>
      </c>
      <c r="I352" s="347">
        <f t="shared" si="164"/>
        <v>47.534513308883305</v>
      </c>
    </row>
    <row r="353" spans="1:9" ht="156.6" customHeight="1" x14ac:dyDescent="0.25">
      <c r="A353" s="119" t="s">
        <v>245</v>
      </c>
      <c r="B353" s="109" t="s">
        <v>37</v>
      </c>
      <c r="C353" s="110" t="s">
        <v>39</v>
      </c>
      <c r="D353" s="116" t="s">
        <v>246</v>
      </c>
      <c r="E353" s="109" t="s">
        <v>7</v>
      </c>
      <c r="F353" s="155">
        <f>SUM(F354)</f>
        <v>25001196</v>
      </c>
      <c r="G353" s="155">
        <f t="shared" si="175"/>
        <v>25001196</v>
      </c>
      <c r="H353" s="155">
        <f t="shared" si="175"/>
        <v>11884196.84</v>
      </c>
      <c r="I353" s="347">
        <f t="shared" si="164"/>
        <v>47.534513308883305</v>
      </c>
    </row>
    <row r="354" spans="1:9" x14ac:dyDescent="0.25">
      <c r="A354" s="20" t="s">
        <v>76</v>
      </c>
      <c r="B354" s="184" t="s">
        <v>37</v>
      </c>
      <c r="C354" s="201" t="s">
        <v>39</v>
      </c>
      <c r="D354" s="116" t="s">
        <v>246</v>
      </c>
      <c r="E354" s="184" t="s">
        <v>77</v>
      </c>
      <c r="F354" s="155">
        <f>SUM(F356+F355)</f>
        <v>25001196</v>
      </c>
      <c r="G354" s="155">
        <f t="shared" ref="G354:H354" si="176">SUM(G356+G355)</f>
        <v>25001196</v>
      </c>
      <c r="H354" s="155">
        <f t="shared" si="176"/>
        <v>11884196.84</v>
      </c>
      <c r="I354" s="347">
        <f t="shared" si="164"/>
        <v>47.534513308883305</v>
      </c>
    </row>
    <row r="355" spans="1:9" x14ac:dyDescent="0.25">
      <c r="A355" s="114" t="s">
        <v>156</v>
      </c>
      <c r="B355" s="109" t="s">
        <v>37</v>
      </c>
      <c r="C355" s="110" t="s">
        <v>39</v>
      </c>
      <c r="D355" s="116" t="s">
        <v>246</v>
      </c>
      <c r="E355" s="109" t="s">
        <v>155</v>
      </c>
      <c r="F355" s="211">
        <f>SUM(Лист1!G379)</f>
        <v>19154364</v>
      </c>
      <c r="G355" s="211">
        <f>SUM(Лист1!H379)</f>
        <v>19154364</v>
      </c>
      <c r="H355" s="211">
        <f>SUM(Лист1!I379)</f>
        <v>7710445.1500000004</v>
      </c>
      <c r="I355" s="347">
        <f t="shared" si="164"/>
        <v>40.254247804834456</v>
      </c>
    </row>
    <row r="356" spans="1:9" ht="29.45" customHeight="1" x14ac:dyDescent="0.25">
      <c r="A356" s="221" t="s">
        <v>159</v>
      </c>
      <c r="B356" s="109" t="s">
        <v>37</v>
      </c>
      <c r="C356" s="110" t="s">
        <v>39</v>
      </c>
      <c r="D356" s="116" t="s">
        <v>246</v>
      </c>
      <c r="E356" s="109" t="s">
        <v>157</v>
      </c>
      <c r="F356" s="155">
        <f>SUM(Лист1!G380)</f>
        <v>5846832</v>
      </c>
      <c r="G356" s="155">
        <f>SUM(Лист1!H380)</f>
        <v>5846832</v>
      </c>
      <c r="H356" s="155">
        <f>SUM(Лист1!I380)</f>
        <v>4173751.69</v>
      </c>
      <c r="I356" s="347">
        <f t="shared" si="164"/>
        <v>71.384840371674784</v>
      </c>
    </row>
    <row r="357" spans="1:9" ht="36.75" x14ac:dyDescent="0.25">
      <c r="A357" s="283" t="s">
        <v>326</v>
      </c>
      <c r="B357" s="109" t="s">
        <v>37</v>
      </c>
      <c r="C357" s="109" t="s">
        <v>39</v>
      </c>
      <c r="D357" s="116" t="s">
        <v>113</v>
      </c>
      <c r="E357" s="109" t="s">
        <v>7</v>
      </c>
      <c r="F357" s="155">
        <f t="shared" ref="F357:H358" si="177">SUM(F358)</f>
        <v>4365043</v>
      </c>
      <c r="G357" s="155">
        <f t="shared" si="177"/>
        <v>4365043</v>
      </c>
      <c r="H357" s="155">
        <f t="shared" si="177"/>
        <v>1186087.8400000001</v>
      </c>
      <c r="I357" s="347">
        <f t="shared" si="164"/>
        <v>27.172420523692438</v>
      </c>
    </row>
    <row r="358" spans="1:9" x14ac:dyDescent="0.25">
      <c r="A358" s="114" t="s">
        <v>76</v>
      </c>
      <c r="B358" s="109" t="s">
        <v>37</v>
      </c>
      <c r="C358" s="109" t="s">
        <v>39</v>
      </c>
      <c r="D358" s="116" t="s">
        <v>113</v>
      </c>
      <c r="E358" s="109" t="s">
        <v>77</v>
      </c>
      <c r="F358" s="155">
        <f t="shared" si="177"/>
        <v>4365043</v>
      </c>
      <c r="G358" s="155">
        <f t="shared" si="177"/>
        <v>4365043</v>
      </c>
      <c r="H358" s="155">
        <f t="shared" si="177"/>
        <v>1186087.8400000001</v>
      </c>
      <c r="I358" s="347">
        <f t="shared" si="164"/>
        <v>27.172420523692438</v>
      </c>
    </row>
    <row r="359" spans="1:9" ht="45" x14ac:dyDescent="0.25">
      <c r="A359" s="221" t="s">
        <v>159</v>
      </c>
      <c r="B359" s="109" t="s">
        <v>37</v>
      </c>
      <c r="C359" s="109" t="s">
        <v>39</v>
      </c>
      <c r="D359" s="116" t="s">
        <v>113</v>
      </c>
      <c r="E359" s="109" t="s">
        <v>157</v>
      </c>
      <c r="F359" s="155">
        <f>SUM(Лист1!G102)</f>
        <v>4365043</v>
      </c>
      <c r="G359" s="155">
        <f>SUM(Лист1!H102)</f>
        <v>4365043</v>
      </c>
      <c r="H359" s="155">
        <f>SUM(Лист1!I102)</f>
        <v>1186087.8400000001</v>
      </c>
      <c r="I359" s="347">
        <f t="shared" si="164"/>
        <v>27.172420523692438</v>
      </c>
    </row>
    <row r="360" spans="1:9" ht="33.6" customHeight="1" x14ac:dyDescent="0.25">
      <c r="A360" s="160" t="s">
        <v>251</v>
      </c>
      <c r="B360" s="109" t="s">
        <v>37</v>
      </c>
      <c r="C360" s="110" t="s">
        <v>39</v>
      </c>
      <c r="D360" s="116" t="s">
        <v>237</v>
      </c>
      <c r="E360" s="109" t="s">
        <v>7</v>
      </c>
      <c r="F360" s="211">
        <f t="shared" ref="F360:H361" si="178">SUM(F361)</f>
        <v>580494.6</v>
      </c>
      <c r="G360" s="211">
        <f t="shared" si="178"/>
        <v>580494.6</v>
      </c>
      <c r="H360" s="211">
        <f t="shared" si="178"/>
        <v>580494.6</v>
      </c>
      <c r="I360" s="347">
        <f t="shared" si="164"/>
        <v>100</v>
      </c>
    </row>
    <row r="361" spans="1:9" ht="27" customHeight="1" x14ac:dyDescent="0.25">
      <c r="A361" s="114" t="s">
        <v>76</v>
      </c>
      <c r="B361" s="109" t="s">
        <v>37</v>
      </c>
      <c r="C361" s="109" t="s">
        <v>39</v>
      </c>
      <c r="D361" s="116" t="s">
        <v>237</v>
      </c>
      <c r="E361" s="109" t="s">
        <v>77</v>
      </c>
      <c r="F361" s="211">
        <f>SUM(F362)</f>
        <v>580494.6</v>
      </c>
      <c r="G361" s="211">
        <f t="shared" si="178"/>
        <v>580494.6</v>
      </c>
      <c r="H361" s="211">
        <f t="shared" si="178"/>
        <v>580494.6</v>
      </c>
      <c r="I361" s="347">
        <f t="shared" si="164"/>
        <v>100</v>
      </c>
    </row>
    <row r="362" spans="1:9" ht="27" customHeight="1" x14ac:dyDescent="0.25">
      <c r="A362" s="221" t="s">
        <v>159</v>
      </c>
      <c r="B362" s="109" t="s">
        <v>37</v>
      </c>
      <c r="C362" s="109" t="s">
        <v>39</v>
      </c>
      <c r="D362" s="116" t="s">
        <v>237</v>
      </c>
      <c r="E362" s="109" t="s">
        <v>157</v>
      </c>
      <c r="F362" s="211">
        <f>SUM(Лист1!G383)</f>
        <v>580494.6</v>
      </c>
      <c r="G362" s="211">
        <f>SUM(Лист1!H383)</f>
        <v>580494.6</v>
      </c>
      <c r="H362" s="211">
        <f>SUM(Лист1!I383)</f>
        <v>580494.6</v>
      </c>
      <c r="I362" s="347">
        <f t="shared" si="164"/>
        <v>100</v>
      </c>
    </row>
    <row r="363" spans="1:9" x14ac:dyDescent="0.25">
      <c r="A363" s="112" t="s">
        <v>92</v>
      </c>
      <c r="B363" s="135" t="s">
        <v>37</v>
      </c>
      <c r="C363" s="138" t="s">
        <v>43</v>
      </c>
      <c r="D363" s="138" t="s">
        <v>112</v>
      </c>
      <c r="E363" s="139" t="s">
        <v>7</v>
      </c>
      <c r="F363" s="202">
        <f>SUM(F364+F369)</f>
        <v>2702724</v>
      </c>
      <c r="G363" s="202">
        <f t="shared" ref="G363:H363" si="179">SUM(G364+G369)</f>
        <v>2702724</v>
      </c>
      <c r="H363" s="202">
        <f t="shared" si="179"/>
        <v>997820.45</v>
      </c>
      <c r="I363" s="346">
        <f t="shared" si="164"/>
        <v>36.91906572776206</v>
      </c>
    </row>
    <row r="364" spans="1:9" ht="77.25" x14ac:dyDescent="0.25">
      <c r="A364" s="219" t="s">
        <v>330</v>
      </c>
      <c r="B364" s="133" t="s">
        <v>37</v>
      </c>
      <c r="C364" s="148" t="s">
        <v>43</v>
      </c>
      <c r="D364" s="116" t="s">
        <v>116</v>
      </c>
      <c r="E364" s="152" t="s">
        <v>7</v>
      </c>
      <c r="F364" s="155">
        <f>SUM(F365+F367)</f>
        <v>1194420</v>
      </c>
      <c r="G364" s="155">
        <f t="shared" ref="G364:H364" si="180">SUM(G365+G367)</f>
        <v>1194420</v>
      </c>
      <c r="H364" s="155">
        <f t="shared" si="180"/>
        <v>403361.37</v>
      </c>
      <c r="I364" s="347">
        <f t="shared" si="164"/>
        <v>33.770480233083838</v>
      </c>
    </row>
    <row r="365" spans="1:9" ht="34.5" x14ac:dyDescent="0.25">
      <c r="A365" s="113" t="s">
        <v>28</v>
      </c>
      <c r="B365" s="109" t="s">
        <v>37</v>
      </c>
      <c r="C365" s="110" t="s">
        <v>43</v>
      </c>
      <c r="D365" s="116" t="s">
        <v>116</v>
      </c>
      <c r="E365" s="109" t="s">
        <v>29</v>
      </c>
      <c r="F365" s="155">
        <f>SUM(F366)</f>
        <v>888854</v>
      </c>
      <c r="G365" s="155">
        <f t="shared" ref="G365:H365" si="181">SUM(G366)</f>
        <v>888854</v>
      </c>
      <c r="H365" s="155">
        <f t="shared" si="181"/>
        <v>372730.89</v>
      </c>
      <c r="I365" s="347">
        <f t="shared" si="164"/>
        <v>41.93387102943791</v>
      </c>
    </row>
    <row r="366" spans="1:9" x14ac:dyDescent="0.25">
      <c r="A366" s="113" t="s">
        <v>30</v>
      </c>
      <c r="B366" s="109" t="s">
        <v>37</v>
      </c>
      <c r="C366" s="110" t="s">
        <v>43</v>
      </c>
      <c r="D366" s="116" t="s">
        <v>116</v>
      </c>
      <c r="E366" s="109" t="s">
        <v>31</v>
      </c>
      <c r="F366" s="155">
        <f>SUM(Лист1!G387)</f>
        <v>888854</v>
      </c>
      <c r="G366" s="155">
        <f>SUM(Лист1!H387)</f>
        <v>888854</v>
      </c>
      <c r="H366" s="155">
        <f>SUM(Лист1!I387)</f>
        <v>372730.89</v>
      </c>
      <c r="I366" s="347">
        <f t="shared" si="164"/>
        <v>41.93387102943791</v>
      </c>
    </row>
    <row r="367" spans="1:9" x14ac:dyDescent="0.25">
      <c r="A367" s="113" t="s">
        <v>11</v>
      </c>
      <c r="B367" s="109" t="s">
        <v>37</v>
      </c>
      <c r="C367" s="109" t="s">
        <v>43</v>
      </c>
      <c r="D367" s="116" t="s">
        <v>116</v>
      </c>
      <c r="E367" s="109" t="s">
        <v>12</v>
      </c>
      <c r="F367" s="155">
        <f>SUM(F368)</f>
        <v>305566</v>
      </c>
      <c r="G367" s="155">
        <f t="shared" ref="G367:H367" si="182">SUM(G368)</f>
        <v>305566</v>
      </c>
      <c r="H367" s="155">
        <f t="shared" si="182"/>
        <v>30630.48</v>
      </c>
      <c r="I367" s="347">
        <f t="shared" si="164"/>
        <v>10.024178082640084</v>
      </c>
    </row>
    <row r="368" spans="1:9" ht="23.25" x14ac:dyDescent="0.25">
      <c r="A368" s="113" t="s">
        <v>154</v>
      </c>
      <c r="B368" s="109" t="s">
        <v>37</v>
      </c>
      <c r="C368" s="109" t="s">
        <v>43</v>
      </c>
      <c r="D368" s="116" t="s">
        <v>116</v>
      </c>
      <c r="E368" s="109" t="s">
        <v>14</v>
      </c>
      <c r="F368" s="155">
        <f>SUM(Лист1!G389)</f>
        <v>305566</v>
      </c>
      <c r="G368" s="155">
        <f>SUM(Лист1!H389)</f>
        <v>305566</v>
      </c>
      <c r="H368" s="155">
        <f>SUM(Лист1!I389)</f>
        <v>30630.48</v>
      </c>
      <c r="I368" s="347">
        <f t="shared" si="164"/>
        <v>10.024178082640084</v>
      </c>
    </row>
    <row r="369" spans="1:9" ht="102.75" x14ac:dyDescent="0.25">
      <c r="A369" s="119" t="s">
        <v>242</v>
      </c>
      <c r="B369" s="133" t="s">
        <v>37</v>
      </c>
      <c r="C369" s="148" t="s">
        <v>43</v>
      </c>
      <c r="D369" s="150" t="s">
        <v>120</v>
      </c>
      <c r="E369" s="152" t="s">
        <v>7</v>
      </c>
      <c r="F369" s="155">
        <f>SUM(F370+F375)</f>
        <v>1508304</v>
      </c>
      <c r="G369" s="155">
        <f t="shared" ref="G369:H369" si="183">SUM(G370+G375)</f>
        <v>1508304</v>
      </c>
      <c r="H369" s="155">
        <f t="shared" si="183"/>
        <v>594459.07999999996</v>
      </c>
      <c r="I369" s="347">
        <f t="shared" si="164"/>
        <v>39.412418186254229</v>
      </c>
    </row>
    <row r="370" spans="1:9" ht="115.5" x14ac:dyDescent="0.25">
      <c r="A370" s="119" t="s">
        <v>247</v>
      </c>
      <c r="B370" s="133" t="s">
        <v>37</v>
      </c>
      <c r="C370" s="148" t="s">
        <v>43</v>
      </c>
      <c r="D370" s="150" t="s">
        <v>248</v>
      </c>
      <c r="E370" s="152" t="s">
        <v>7</v>
      </c>
      <c r="F370" s="155">
        <f>SUM(F371+F373)</f>
        <v>1433304</v>
      </c>
      <c r="G370" s="155">
        <f t="shared" ref="G370:H370" si="184">SUM(G371+G373)</f>
        <v>1433304</v>
      </c>
      <c r="H370" s="155">
        <f t="shared" si="184"/>
        <v>594459.07999999996</v>
      </c>
      <c r="I370" s="347">
        <f t="shared" si="164"/>
        <v>41.474738087663191</v>
      </c>
    </row>
    <row r="371" spans="1:9" ht="39.6" customHeight="1" x14ac:dyDescent="0.25">
      <c r="A371" s="113" t="s">
        <v>28</v>
      </c>
      <c r="B371" s="109" t="s">
        <v>37</v>
      </c>
      <c r="C371" s="110" t="s">
        <v>43</v>
      </c>
      <c r="D371" s="116" t="s">
        <v>248</v>
      </c>
      <c r="E371" s="109" t="s">
        <v>29</v>
      </c>
      <c r="F371" s="155">
        <f>SUM(F372)</f>
        <v>1200799</v>
      </c>
      <c r="G371" s="155">
        <f t="shared" ref="G371:H371" si="185">SUM(G372)</f>
        <v>1200799</v>
      </c>
      <c r="H371" s="155">
        <f t="shared" si="185"/>
        <v>583018.07999999996</v>
      </c>
      <c r="I371" s="347">
        <f t="shared" si="164"/>
        <v>48.552512119014082</v>
      </c>
    </row>
    <row r="372" spans="1:9" x14ac:dyDescent="0.25">
      <c r="A372" s="113" t="s">
        <v>30</v>
      </c>
      <c r="B372" s="109" t="s">
        <v>37</v>
      </c>
      <c r="C372" s="110" t="s">
        <v>43</v>
      </c>
      <c r="D372" s="150" t="s">
        <v>248</v>
      </c>
      <c r="E372" s="109" t="s">
        <v>31</v>
      </c>
      <c r="F372" s="155">
        <f>SUM(Лист1!G393)</f>
        <v>1200799</v>
      </c>
      <c r="G372" s="155">
        <f>SUM(Лист1!H393)</f>
        <v>1200799</v>
      </c>
      <c r="H372" s="155">
        <f>SUM(Лист1!I393)</f>
        <v>583018.07999999996</v>
      </c>
      <c r="I372" s="347">
        <f t="shared" si="164"/>
        <v>48.552512119014082</v>
      </c>
    </row>
    <row r="373" spans="1:9" x14ac:dyDescent="0.25">
      <c r="A373" s="113" t="s">
        <v>11</v>
      </c>
      <c r="B373" s="109" t="s">
        <v>37</v>
      </c>
      <c r="C373" s="110" t="s">
        <v>43</v>
      </c>
      <c r="D373" s="116" t="s">
        <v>248</v>
      </c>
      <c r="E373" s="109" t="s">
        <v>12</v>
      </c>
      <c r="F373" s="155">
        <f>SUM(F374)</f>
        <v>232505</v>
      </c>
      <c r="G373" s="155">
        <f t="shared" ref="G373:H373" si="186">SUM(G374)</f>
        <v>232505</v>
      </c>
      <c r="H373" s="155">
        <f t="shared" si="186"/>
        <v>11441</v>
      </c>
      <c r="I373" s="347">
        <f t="shared" si="164"/>
        <v>4.920754392378659</v>
      </c>
    </row>
    <row r="374" spans="1:9" ht="23.25" x14ac:dyDescent="0.25">
      <c r="A374" s="113" t="s">
        <v>154</v>
      </c>
      <c r="B374" s="109" t="s">
        <v>37</v>
      </c>
      <c r="C374" s="110" t="s">
        <v>43</v>
      </c>
      <c r="D374" s="150" t="s">
        <v>248</v>
      </c>
      <c r="E374" s="109" t="s">
        <v>14</v>
      </c>
      <c r="F374" s="155">
        <f>SUM(Лист1!G395)</f>
        <v>232505</v>
      </c>
      <c r="G374" s="155">
        <f>SUM(Лист1!H395)</f>
        <v>232505</v>
      </c>
      <c r="H374" s="155">
        <f>SUM(Лист1!I395)</f>
        <v>11441</v>
      </c>
      <c r="I374" s="347">
        <f t="shared" si="164"/>
        <v>4.920754392378659</v>
      </c>
    </row>
    <row r="375" spans="1:9" ht="129.6" customHeight="1" x14ac:dyDescent="0.25">
      <c r="A375" s="119" t="s">
        <v>243</v>
      </c>
      <c r="B375" s="109" t="s">
        <v>37</v>
      </c>
      <c r="C375" s="110" t="s">
        <v>43</v>
      </c>
      <c r="D375" s="116" t="s">
        <v>244</v>
      </c>
      <c r="E375" s="109" t="s">
        <v>7</v>
      </c>
      <c r="F375" s="155">
        <f>SUM(F376)</f>
        <v>75000</v>
      </c>
      <c r="G375" s="155">
        <f t="shared" ref="G375:H376" si="187">SUM(G376)</f>
        <v>75000</v>
      </c>
      <c r="H375" s="155">
        <f t="shared" si="187"/>
        <v>0</v>
      </c>
      <c r="I375" s="346">
        <f t="shared" si="164"/>
        <v>0</v>
      </c>
    </row>
    <row r="376" spans="1:9" x14ac:dyDescent="0.25">
      <c r="A376" s="113" t="s">
        <v>11</v>
      </c>
      <c r="B376" s="184" t="s">
        <v>37</v>
      </c>
      <c r="C376" s="110" t="s">
        <v>43</v>
      </c>
      <c r="D376" s="116" t="s">
        <v>244</v>
      </c>
      <c r="E376" s="184">
        <v>200</v>
      </c>
      <c r="F376" s="155">
        <f>SUM(F377)</f>
        <v>75000</v>
      </c>
      <c r="G376" s="155">
        <f t="shared" si="187"/>
        <v>75000</v>
      </c>
      <c r="H376" s="155">
        <f t="shared" si="187"/>
        <v>0</v>
      </c>
      <c r="I376" s="346">
        <f t="shared" si="164"/>
        <v>0</v>
      </c>
    </row>
    <row r="377" spans="1:9" ht="23.25" x14ac:dyDescent="0.25">
      <c r="A377" s="113" t="s">
        <v>154</v>
      </c>
      <c r="B377" s="109" t="s">
        <v>37</v>
      </c>
      <c r="C377" s="109" t="s">
        <v>43</v>
      </c>
      <c r="D377" s="116" t="s">
        <v>244</v>
      </c>
      <c r="E377" s="109" t="s">
        <v>14</v>
      </c>
      <c r="F377" s="155">
        <f>SUM(Лист1!G398)</f>
        <v>75000</v>
      </c>
      <c r="G377" s="155">
        <f>SUM(Лист1!H398)</f>
        <v>75000</v>
      </c>
      <c r="H377" s="155">
        <f>SUM(Лист1!I398)</f>
        <v>0</v>
      </c>
      <c r="I377" s="346">
        <f t="shared" si="164"/>
        <v>0</v>
      </c>
    </row>
    <row r="378" spans="1:9" ht="15.75" x14ac:dyDescent="0.25">
      <c r="A378" s="154" t="s">
        <v>93</v>
      </c>
      <c r="B378" s="204" t="s">
        <v>94</v>
      </c>
      <c r="C378" s="205" t="s">
        <v>6</v>
      </c>
      <c r="D378" s="205" t="s">
        <v>112</v>
      </c>
      <c r="E378" s="206" t="s">
        <v>7</v>
      </c>
      <c r="F378" s="210">
        <f>SUM(F379+F394)</f>
        <v>165115539.45000002</v>
      </c>
      <c r="G378" s="210">
        <f>SUM(G379+G394)</f>
        <v>166094006.45000002</v>
      </c>
      <c r="H378" s="210">
        <f>SUM(H379+H394)</f>
        <v>63118073.960000001</v>
      </c>
      <c r="I378" s="346">
        <f t="shared" si="164"/>
        <v>38.001415769930688</v>
      </c>
    </row>
    <row r="379" spans="1:9" x14ac:dyDescent="0.25">
      <c r="A379" s="108" t="s">
        <v>95</v>
      </c>
      <c r="B379" s="193" t="s">
        <v>94</v>
      </c>
      <c r="C379" s="194" t="s">
        <v>21</v>
      </c>
      <c r="D379" s="194" t="s">
        <v>112</v>
      </c>
      <c r="E379" s="195" t="s">
        <v>7</v>
      </c>
      <c r="F379" s="210">
        <f>SUM(F380+F385+F388+F391)</f>
        <v>18777930.550000001</v>
      </c>
      <c r="G379" s="210">
        <f>SUM(G380+G385+G388+G391)</f>
        <v>19756397.550000001</v>
      </c>
      <c r="H379" s="210">
        <f>SUM(H380+H385+H388+H391)</f>
        <v>10858887.33</v>
      </c>
      <c r="I379" s="346">
        <f t="shared" si="164"/>
        <v>54.963903730515881</v>
      </c>
    </row>
    <row r="380" spans="1:9" ht="30.75" customHeight="1" x14ac:dyDescent="0.25">
      <c r="A380" s="122" t="s">
        <v>229</v>
      </c>
      <c r="B380" s="133" t="s">
        <v>94</v>
      </c>
      <c r="C380" s="148" t="s">
        <v>21</v>
      </c>
      <c r="D380" s="150" t="s">
        <v>366</v>
      </c>
      <c r="E380" s="152" t="s">
        <v>7</v>
      </c>
      <c r="F380" s="210">
        <f>SUM(F383+F381)</f>
        <v>530399.6</v>
      </c>
      <c r="G380" s="210">
        <f>SUM(G383+G381)</f>
        <v>530399.6</v>
      </c>
      <c r="H380" s="210">
        <f>SUM(H383+H381)</f>
        <v>124312</v>
      </c>
      <c r="I380" s="346">
        <f t="shared" si="164"/>
        <v>23.437423406804982</v>
      </c>
    </row>
    <row r="381" spans="1:9" ht="34.5" customHeight="1" x14ac:dyDescent="0.25">
      <c r="A381" s="113" t="s">
        <v>28</v>
      </c>
      <c r="B381" s="133" t="s">
        <v>94</v>
      </c>
      <c r="C381" s="148" t="s">
        <v>21</v>
      </c>
      <c r="D381" s="150" t="s">
        <v>366</v>
      </c>
      <c r="E381" s="109" t="s">
        <v>29</v>
      </c>
      <c r="F381" s="211">
        <f>SUM(F382)</f>
        <v>140000</v>
      </c>
      <c r="G381" s="211">
        <f t="shared" ref="G381:H381" si="188">SUM(G382)</f>
        <v>140000</v>
      </c>
      <c r="H381" s="211">
        <f t="shared" si="188"/>
        <v>81500</v>
      </c>
      <c r="I381" s="347">
        <f t="shared" si="164"/>
        <v>58.214285714285715</v>
      </c>
    </row>
    <row r="382" spans="1:9" x14ac:dyDescent="0.25">
      <c r="A382" s="147" t="s">
        <v>32</v>
      </c>
      <c r="B382" s="133" t="s">
        <v>94</v>
      </c>
      <c r="C382" s="148" t="s">
        <v>21</v>
      </c>
      <c r="D382" s="150" t="s">
        <v>366</v>
      </c>
      <c r="E382" s="109" t="s">
        <v>33</v>
      </c>
      <c r="F382" s="211">
        <f>SUM(Лист1!G191)</f>
        <v>140000</v>
      </c>
      <c r="G382" s="211">
        <f>SUM(Лист1!H191)</f>
        <v>140000</v>
      </c>
      <c r="H382" s="211">
        <f>SUM(Лист1!I191)</f>
        <v>81500</v>
      </c>
      <c r="I382" s="347">
        <f t="shared" si="164"/>
        <v>58.214285714285715</v>
      </c>
    </row>
    <row r="383" spans="1:9" x14ac:dyDescent="0.25">
      <c r="A383" s="113" t="s">
        <v>11</v>
      </c>
      <c r="B383" s="133" t="s">
        <v>94</v>
      </c>
      <c r="C383" s="148" t="s">
        <v>21</v>
      </c>
      <c r="D383" s="150" t="s">
        <v>366</v>
      </c>
      <c r="E383" s="109" t="s">
        <v>12</v>
      </c>
      <c r="F383" s="211">
        <f>SUM(F384)</f>
        <v>390399.6</v>
      </c>
      <c r="G383" s="211">
        <f t="shared" ref="G383:H383" si="189">SUM(G384)</f>
        <v>390399.6</v>
      </c>
      <c r="H383" s="211">
        <f t="shared" si="189"/>
        <v>42812</v>
      </c>
      <c r="I383" s="347">
        <f t="shared" si="164"/>
        <v>10.966199760450575</v>
      </c>
    </row>
    <row r="384" spans="1:9" ht="23.25" x14ac:dyDescent="0.25">
      <c r="A384" s="113" t="s">
        <v>154</v>
      </c>
      <c r="B384" s="133" t="s">
        <v>94</v>
      </c>
      <c r="C384" s="148" t="s">
        <v>21</v>
      </c>
      <c r="D384" s="150" t="s">
        <v>366</v>
      </c>
      <c r="E384" s="109" t="s">
        <v>14</v>
      </c>
      <c r="F384" s="211">
        <f>SUM(Лист1!G193)</f>
        <v>390399.6</v>
      </c>
      <c r="G384" s="211">
        <f>SUM(Лист1!H193)</f>
        <v>390399.6</v>
      </c>
      <c r="H384" s="211">
        <f>SUM(Лист1!I193)</f>
        <v>42812</v>
      </c>
      <c r="I384" s="347">
        <f t="shared" si="164"/>
        <v>10.966199760450575</v>
      </c>
    </row>
    <row r="385" spans="1:9" x14ac:dyDescent="0.25">
      <c r="A385" s="246" t="s">
        <v>316</v>
      </c>
      <c r="B385" s="199" t="s">
        <v>94</v>
      </c>
      <c r="C385" s="194" t="s">
        <v>21</v>
      </c>
      <c r="D385" s="266" t="s">
        <v>367</v>
      </c>
      <c r="E385" s="264" t="s">
        <v>7</v>
      </c>
      <c r="F385" s="224">
        <f>SUM(F386)</f>
        <v>12428560.01</v>
      </c>
      <c r="G385" s="224">
        <f t="shared" ref="G385:H386" si="190">SUM(G386)</f>
        <v>13407027.01</v>
      </c>
      <c r="H385" s="224">
        <f t="shared" si="190"/>
        <v>6522308.3300000001</v>
      </c>
      <c r="I385" s="346">
        <f t="shared" si="164"/>
        <v>48.648431342274144</v>
      </c>
    </row>
    <row r="386" spans="1:9" ht="23.25" x14ac:dyDescent="0.25">
      <c r="A386" s="147" t="s">
        <v>15</v>
      </c>
      <c r="B386" s="115" t="s">
        <v>94</v>
      </c>
      <c r="C386" s="148" t="s">
        <v>21</v>
      </c>
      <c r="D386" s="258" t="s">
        <v>367</v>
      </c>
      <c r="E386" s="259" t="s">
        <v>16</v>
      </c>
      <c r="F386" s="192">
        <f>SUM(F387)</f>
        <v>12428560.01</v>
      </c>
      <c r="G386" s="192">
        <f t="shared" si="190"/>
        <v>13407027.01</v>
      </c>
      <c r="H386" s="192">
        <f t="shared" si="190"/>
        <v>6522308.3300000001</v>
      </c>
      <c r="I386" s="347">
        <f t="shared" si="164"/>
        <v>48.648431342274144</v>
      </c>
    </row>
    <row r="387" spans="1:9" x14ac:dyDescent="0.25">
      <c r="A387" s="114" t="s">
        <v>147</v>
      </c>
      <c r="B387" s="115" t="s">
        <v>94</v>
      </c>
      <c r="C387" s="148" t="s">
        <v>21</v>
      </c>
      <c r="D387" s="148" t="s">
        <v>367</v>
      </c>
      <c r="E387" s="152" t="s">
        <v>146</v>
      </c>
      <c r="F387" s="192">
        <f>SUM(Лист1!G196)</f>
        <v>12428560.01</v>
      </c>
      <c r="G387" s="192">
        <f>SUM(Лист1!H196)</f>
        <v>13407027.01</v>
      </c>
      <c r="H387" s="192">
        <f>SUM(Лист1!I196)</f>
        <v>6522308.3300000001</v>
      </c>
      <c r="I387" s="347">
        <f t="shared" si="164"/>
        <v>48.648431342274144</v>
      </c>
    </row>
    <row r="388" spans="1:9" ht="39" x14ac:dyDescent="0.25">
      <c r="A388" s="119" t="s">
        <v>387</v>
      </c>
      <c r="B388" s="199" t="s">
        <v>94</v>
      </c>
      <c r="C388" s="194" t="s">
        <v>21</v>
      </c>
      <c r="D388" s="266" t="s">
        <v>386</v>
      </c>
      <c r="E388" s="264" t="s">
        <v>7</v>
      </c>
      <c r="F388" s="224">
        <f>SUM(F389)</f>
        <v>5319148.9400000004</v>
      </c>
      <c r="G388" s="224">
        <f t="shared" ref="G388:H389" si="191">SUM(G389)</f>
        <v>5319148.9400000004</v>
      </c>
      <c r="H388" s="224">
        <f t="shared" si="191"/>
        <v>4212267</v>
      </c>
      <c r="I388" s="346">
        <f t="shared" si="164"/>
        <v>79.190619542982745</v>
      </c>
    </row>
    <row r="389" spans="1:9" x14ac:dyDescent="0.25">
      <c r="A389" s="261" t="s">
        <v>11</v>
      </c>
      <c r="B389" s="115" t="s">
        <v>94</v>
      </c>
      <c r="C389" s="148" t="s">
        <v>21</v>
      </c>
      <c r="D389" s="150" t="s">
        <v>386</v>
      </c>
      <c r="E389" s="109" t="s">
        <v>12</v>
      </c>
      <c r="F389" s="192">
        <f>SUM(F390)</f>
        <v>5319148.9400000004</v>
      </c>
      <c r="G389" s="192">
        <f t="shared" si="191"/>
        <v>5319148.9400000004</v>
      </c>
      <c r="H389" s="192">
        <f t="shared" si="191"/>
        <v>4212267</v>
      </c>
      <c r="I389" s="347">
        <f t="shared" si="164"/>
        <v>79.190619542982745</v>
      </c>
    </row>
    <row r="390" spans="1:9" ht="33.75" x14ac:dyDescent="0.25">
      <c r="A390" s="267" t="s">
        <v>149</v>
      </c>
      <c r="B390" s="115" t="s">
        <v>94</v>
      </c>
      <c r="C390" s="148" t="s">
        <v>21</v>
      </c>
      <c r="D390" s="150" t="s">
        <v>386</v>
      </c>
      <c r="E390" s="109" t="s">
        <v>14</v>
      </c>
      <c r="F390" s="192">
        <f>SUM(Лист1!G199)</f>
        <v>5319148.9400000004</v>
      </c>
      <c r="G390" s="192">
        <f>SUM(Лист1!H199)</f>
        <v>5319148.9400000004</v>
      </c>
      <c r="H390" s="192">
        <f>SUM(Лист1!I199)</f>
        <v>4212267</v>
      </c>
      <c r="I390" s="347">
        <f t="shared" si="164"/>
        <v>79.190619542982745</v>
      </c>
    </row>
    <row r="391" spans="1:9" ht="42" x14ac:dyDescent="0.25">
      <c r="A391" s="339" t="s">
        <v>406</v>
      </c>
      <c r="B391" s="264" t="s">
        <v>94</v>
      </c>
      <c r="C391" s="266" t="s">
        <v>21</v>
      </c>
      <c r="D391" s="266" t="s">
        <v>407</v>
      </c>
      <c r="E391" s="264" t="s">
        <v>7</v>
      </c>
      <c r="F391" s="224">
        <f>SUM(Лист1!G200)</f>
        <v>499822</v>
      </c>
      <c r="G391" s="224">
        <f>SUM(Лист1!H200)</f>
        <v>499822</v>
      </c>
      <c r="H391" s="224">
        <f>SUM(Лист1!I200)</f>
        <v>0</v>
      </c>
      <c r="I391" s="346">
        <f t="shared" si="164"/>
        <v>0</v>
      </c>
    </row>
    <row r="392" spans="1:9" ht="23.25" x14ac:dyDescent="0.25">
      <c r="A392" s="147" t="s">
        <v>15</v>
      </c>
      <c r="B392" s="259" t="s">
        <v>94</v>
      </c>
      <c r="C392" s="258" t="s">
        <v>21</v>
      </c>
      <c r="D392" s="258" t="s">
        <v>407</v>
      </c>
      <c r="E392" s="162" t="s">
        <v>16</v>
      </c>
      <c r="F392" s="192">
        <f>SUM(Лист1!G201)</f>
        <v>499822</v>
      </c>
      <c r="G392" s="192">
        <f>SUM(Лист1!H201)</f>
        <v>499822</v>
      </c>
      <c r="H392" s="192">
        <f>SUM(Лист1!I201)</f>
        <v>0</v>
      </c>
      <c r="I392" s="346">
        <f t="shared" si="164"/>
        <v>0</v>
      </c>
    </row>
    <row r="393" spans="1:9" x14ac:dyDescent="0.25">
      <c r="A393" s="256" t="s">
        <v>147</v>
      </c>
      <c r="B393" s="259" t="s">
        <v>94</v>
      </c>
      <c r="C393" s="258" t="s">
        <v>21</v>
      </c>
      <c r="D393" s="258" t="s">
        <v>407</v>
      </c>
      <c r="E393" s="162" t="s">
        <v>146</v>
      </c>
      <c r="F393" s="192">
        <f>SUM(Лист1!G202)</f>
        <v>499822</v>
      </c>
      <c r="G393" s="192">
        <f>SUM(Лист1!H202)</f>
        <v>499822</v>
      </c>
      <c r="H393" s="192">
        <f>SUM(Лист1!I202)</f>
        <v>0</v>
      </c>
      <c r="I393" s="346">
        <f t="shared" si="164"/>
        <v>0</v>
      </c>
    </row>
    <row r="394" spans="1:9" x14ac:dyDescent="0.25">
      <c r="A394" s="108" t="s">
        <v>281</v>
      </c>
      <c r="B394" s="193" t="s">
        <v>94</v>
      </c>
      <c r="C394" s="194" t="s">
        <v>23</v>
      </c>
      <c r="D394" s="194" t="s">
        <v>112</v>
      </c>
      <c r="E394" s="195" t="s">
        <v>7</v>
      </c>
      <c r="F394" s="224">
        <f>SUM(F398+F403+F395)</f>
        <v>146337608.90000001</v>
      </c>
      <c r="G394" s="224">
        <f t="shared" ref="G394:H394" si="192">SUM(G398+G403+G395)</f>
        <v>146337608.90000001</v>
      </c>
      <c r="H394" s="224">
        <f t="shared" si="192"/>
        <v>52259186.630000003</v>
      </c>
      <c r="I394" s="346">
        <f t="shared" ref="I394:I419" si="193">SUM(H394/G394*100)</f>
        <v>35.711384805878154</v>
      </c>
    </row>
    <row r="395" spans="1:9" ht="36.75" customHeight="1" x14ac:dyDescent="0.25">
      <c r="A395" s="298" t="s">
        <v>229</v>
      </c>
      <c r="B395" s="264" t="s">
        <v>94</v>
      </c>
      <c r="C395" s="266" t="s">
        <v>23</v>
      </c>
      <c r="D395" s="271" t="s">
        <v>405</v>
      </c>
      <c r="E395" s="265" t="s">
        <v>7</v>
      </c>
      <c r="F395" s="224">
        <f t="shared" ref="F395:H396" si="194">SUM(F396)</f>
        <v>420000</v>
      </c>
      <c r="G395" s="224">
        <f t="shared" si="194"/>
        <v>420000</v>
      </c>
      <c r="H395" s="224">
        <f t="shared" si="194"/>
        <v>0</v>
      </c>
      <c r="I395" s="346">
        <f t="shared" si="193"/>
        <v>0</v>
      </c>
    </row>
    <row r="396" spans="1:9" x14ac:dyDescent="0.25">
      <c r="A396" s="147" t="s">
        <v>34</v>
      </c>
      <c r="B396" s="259" t="s">
        <v>94</v>
      </c>
      <c r="C396" s="258" t="s">
        <v>23</v>
      </c>
      <c r="D396" s="258" t="s">
        <v>405</v>
      </c>
      <c r="E396" s="260" t="s">
        <v>35</v>
      </c>
      <c r="F396" s="192">
        <f t="shared" si="194"/>
        <v>420000</v>
      </c>
      <c r="G396" s="192">
        <f t="shared" si="194"/>
        <v>420000</v>
      </c>
      <c r="H396" s="192">
        <f t="shared" si="194"/>
        <v>0</v>
      </c>
      <c r="I396" s="346">
        <f t="shared" si="193"/>
        <v>0</v>
      </c>
    </row>
    <row r="397" spans="1:9" x14ac:dyDescent="0.25">
      <c r="A397" s="147" t="s">
        <v>136</v>
      </c>
      <c r="B397" s="259" t="s">
        <v>94</v>
      </c>
      <c r="C397" s="258" t="s">
        <v>23</v>
      </c>
      <c r="D397" s="258" t="s">
        <v>405</v>
      </c>
      <c r="E397" s="260" t="s">
        <v>135</v>
      </c>
      <c r="F397" s="192">
        <f>SUM(Лист1!G403)</f>
        <v>420000</v>
      </c>
      <c r="G397" s="192">
        <f>SUM(Лист1!H403)</f>
        <v>420000</v>
      </c>
      <c r="H397" s="192">
        <f>SUM(Лист1!I403)</f>
        <v>0</v>
      </c>
      <c r="I397" s="346">
        <f t="shared" si="193"/>
        <v>0</v>
      </c>
    </row>
    <row r="398" spans="1:9" ht="26.25" x14ac:dyDescent="0.25">
      <c r="A398" s="246" t="s">
        <v>253</v>
      </c>
      <c r="B398" s="140" t="s">
        <v>94</v>
      </c>
      <c r="C398" s="135" t="s">
        <v>23</v>
      </c>
      <c r="D398" s="138" t="s">
        <v>234</v>
      </c>
      <c r="E398" s="137" t="s">
        <v>7</v>
      </c>
      <c r="F398" s="224">
        <f t="shared" ref="F398:H399" si="195">SUM(F399)</f>
        <v>143466081.90000001</v>
      </c>
      <c r="G398" s="224">
        <f t="shared" si="195"/>
        <v>143466081.90000001</v>
      </c>
      <c r="H398" s="224">
        <f t="shared" si="195"/>
        <v>52259186.630000003</v>
      </c>
      <c r="I398" s="346">
        <f t="shared" si="193"/>
        <v>36.426161457748712</v>
      </c>
    </row>
    <row r="399" spans="1:9" ht="22.5" x14ac:dyDescent="0.25">
      <c r="A399" s="121" t="s">
        <v>71</v>
      </c>
      <c r="B399" s="115" t="s">
        <v>94</v>
      </c>
      <c r="C399" s="109" t="s">
        <v>23</v>
      </c>
      <c r="D399" s="148" t="s">
        <v>234</v>
      </c>
      <c r="E399" s="150">
        <v>400</v>
      </c>
      <c r="F399" s="192">
        <f t="shared" si="195"/>
        <v>143466081.90000001</v>
      </c>
      <c r="G399" s="192">
        <f t="shared" si="195"/>
        <v>143466081.90000001</v>
      </c>
      <c r="H399" s="192">
        <f t="shared" si="195"/>
        <v>52259186.630000003</v>
      </c>
      <c r="I399" s="347">
        <f t="shared" si="193"/>
        <v>36.426161457748712</v>
      </c>
    </row>
    <row r="400" spans="1:9" x14ac:dyDescent="0.25">
      <c r="A400" s="113" t="s">
        <v>73</v>
      </c>
      <c r="B400" s="115" t="s">
        <v>94</v>
      </c>
      <c r="C400" s="109" t="s">
        <v>23</v>
      </c>
      <c r="D400" s="148" t="s">
        <v>234</v>
      </c>
      <c r="E400" s="150">
        <v>410</v>
      </c>
      <c r="F400" s="192">
        <f>SUM(F402)</f>
        <v>143466081.90000001</v>
      </c>
      <c r="G400" s="192">
        <f t="shared" ref="G400:H400" si="196">SUM(G402)</f>
        <v>143466081.90000001</v>
      </c>
      <c r="H400" s="192">
        <f t="shared" si="196"/>
        <v>52259186.630000003</v>
      </c>
      <c r="I400" s="347">
        <f t="shared" si="193"/>
        <v>36.426161457748712</v>
      </c>
    </row>
    <row r="401" spans="1:10" x14ac:dyDescent="0.25">
      <c r="A401" s="113" t="s">
        <v>235</v>
      </c>
      <c r="B401" s="115"/>
      <c r="C401" s="109"/>
      <c r="D401" s="148"/>
      <c r="E401" s="109"/>
      <c r="F401" s="192"/>
      <c r="G401" s="192"/>
      <c r="H401" s="192"/>
      <c r="I401" s="347"/>
    </row>
    <row r="402" spans="1:10" x14ac:dyDescent="0.25">
      <c r="A402" s="113" t="s">
        <v>282</v>
      </c>
      <c r="B402" s="115" t="s">
        <v>94</v>
      </c>
      <c r="C402" s="109" t="s">
        <v>23</v>
      </c>
      <c r="D402" s="116" t="s">
        <v>234</v>
      </c>
      <c r="E402" s="115" t="s">
        <v>74</v>
      </c>
      <c r="F402" s="192">
        <f>SUM(Лист1!G408)</f>
        <v>143466081.90000001</v>
      </c>
      <c r="G402" s="192">
        <f>SUM(Лист1!H408)</f>
        <v>143466081.90000001</v>
      </c>
      <c r="H402" s="192">
        <f>SUM(Лист1!I408)</f>
        <v>52259186.630000003</v>
      </c>
      <c r="I402" s="347">
        <f t="shared" si="193"/>
        <v>36.426161457748712</v>
      </c>
    </row>
    <row r="403" spans="1:10" ht="56.25" customHeight="1" x14ac:dyDescent="0.25">
      <c r="A403" s="219" t="s">
        <v>370</v>
      </c>
      <c r="B403" s="199" t="s">
        <v>94</v>
      </c>
      <c r="C403" s="194" t="s">
        <v>23</v>
      </c>
      <c r="D403" s="266" t="s">
        <v>368</v>
      </c>
      <c r="E403" s="264" t="s">
        <v>7</v>
      </c>
      <c r="F403" s="224">
        <f>SUM(F404)</f>
        <v>2451527</v>
      </c>
      <c r="G403" s="224">
        <f t="shared" ref="G403:H403" si="197">SUM(G404)</f>
        <v>2451527</v>
      </c>
      <c r="H403" s="224">
        <f t="shared" si="197"/>
        <v>0</v>
      </c>
      <c r="I403" s="346">
        <f t="shared" si="193"/>
        <v>0</v>
      </c>
    </row>
    <row r="404" spans="1:10" x14ac:dyDescent="0.25">
      <c r="A404" s="147" t="s">
        <v>11</v>
      </c>
      <c r="B404" s="115" t="s">
        <v>94</v>
      </c>
      <c r="C404" s="148" t="s">
        <v>23</v>
      </c>
      <c r="D404" s="258" t="s">
        <v>368</v>
      </c>
      <c r="E404" s="259" t="s">
        <v>12</v>
      </c>
      <c r="F404" s="192">
        <f>SUM(F405)</f>
        <v>2451527</v>
      </c>
      <c r="G404" s="192">
        <f t="shared" ref="G404:H404" si="198">SUM(G405)</f>
        <v>2451527</v>
      </c>
      <c r="H404" s="192">
        <f t="shared" si="198"/>
        <v>0</v>
      </c>
      <c r="I404" s="346">
        <f t="shared" si="193"/>
        <v>0</v>
      </c>
    </row>
    <row r="405" spans="1:10" ht="33.75" x14ac:dyDescent="0.25">
      <c r="A405" s="267" t="s">
        <v>149</v>
      </c>
      <c r="B405" s="115" t="s">
        <v>94</v>
      </c>
      <c r="C405" s="148" t="s">
        <v>23</v>
      </c>
      <c r="D405" s="148" t="s">
        <v>368</v>
      </c>
      <c r="E405" s="152" t="s">
        <v>14</v>
      </c>
      <c r="F405" s="192">
        <f>SUM(Лист1!G206)</f>
        <v>2451527</v>
      </c>
      <c r="G405" s="192">
        <f>SUM(Лист1!H206)</f>
        <v>2451527</v>
      </c>
      <c r="H405" s="192">
        <f>SUM(Лист1!I206)</f>
        <v>0</v>
      </c>
      <c r="I405" s="346">
        <f t="shared" si="193"/>
        <v>0</v>
      </c>
    </row>
    <row r="406" spans="1:10" ht="54" x14ac:dyDescent="0.25">
      <c r="A406" s="134" t="s">
        <v>169</v>
      </c>
      <c r="B406" s="328" t="s">
        <v>10</v>
      </c>
      <c r="C406" s="327" t="s">
        <v>6</v>
      </c>
      <c r="D406" s="327" t="s">
        <v>112</v>
      </c>
      <c r="E406" s="327" t="s">
        <v>7</v>
      </c>
      <c r="F406" s="207">
        <f>SUM(F407+F411+F415)</f>
        <v>14781902.789999999</v>
      </c>
      <c r="G406" s="207">
        <f t="shared" ref="G406:H406" si="199">SUM(G407+G411+G415)</f>
        <v>14781902.789999999</v>
      </c>
      <c r="H406" s="207">
        <f t="shared" si="199"/>
        <v>9339504.7899999991</v>
      </c>
      <c r="I406" s="346">
        <f t="shared" si="193"/>
        <v>63.182020086874083</v>
      </c>
      <c r="J406" s="229"/>
    </row>
    <row r="407" spans="1:10" ht="45" x14ac:dyDescent="0.25">
      <c r="A407" s="156" t="s">
        <v>60</v>
      </c>
      <c r="B407" s="144">
        <v>14</v>
      </c>
      <c r="C407" s="138" t="s">
        <v>21</v>
      </c>
      <c r="D407" s="138" t="s">
        <v>112</v>
      </c>
      <c r="E407" s="139" t="s">
        <v>7</v>
      </c>
      <c r="F407" s="202">
        <f t="shared" ref="F407:H409" si="200">SUM(F408)</f>
        <v>1749000</v>
      </c>
      <c r="G407" s="202">
        <f t="shared" si="200"/>
        <v>1749000</v>
      </c>
      <c r="H407" s="202">
        <f t="shared" si="200"/>
        <v>874500</v>
      </c>
      <c r="I407" s="346">
        <f t="shared" si="193"/>
        <v>50</v>
      </c>
    </row>
    <row r="408" spans="1:10" x14ac:dyDescent="0.25">
      <c r="A408" s="219" t="s">
        <v>333</v>
      </c>
      <c r="B408" s="143">
        <v>14</v>
      </c>
      <c r="C408" s="110" t="s">
        <v>21</v>
      </c>
      <c r="D408" s="110" t="s">
        <v>114</v>
      </c>
      <c r="E408" s="111" t="s">
        <v>7</v>
      </c>
      <c r="F408" s="155">
        <f t="shared" si="200"/>
        <v>1749000</v>
      </c>
      <c r="G408" s="155">
        <f t="shared" si="200"/>
        <v>1749000</v>
      </c>
      <c r="H408" s="155">
        <f t="shared" si="200"/>
        <v>874500</v>
      </c>
      <c r="I408" s="347">
        <f t="shared" si="193"/>
        <v>50</v>
      </c>
    </row>
    <row r="409" spans="1:10" x14ac:dyDescent="0.25">
      <c r="A409" s="113" t="s">
        <v>46</v>
      </c>
      <c r="B409" s="143">
        <v>14</v>
      </c>
      <c r="C409" s="110" t="s">
        <v>21</v>
      </c>
      <c r="D409" s="110" t="s">
        <v>114</v>
      </c>
      <c r="E409" s="109" t="s">
        <v>47</v>
      </c>
      <c r="F409" s="155">
        <f t="shared" si="200"/>
        <v>1749000</v>
      </c>
      <c r="G409" s="155">
        <f t="shared" si="200"/>
        <v>1749000</v>
      </c>
      <c r="H409" s="155">
        <f t="shared" si="200"/>
        <v>874500</v>
      </c>
      <c r="I409" s="347">
        <f t="shared" si="193"/>
        <v>50</v>
      </c>
    </row>
    <row r="410" spans="1:10" x14ac:dyDescent="0.25">
      <c r="A410" s="113" t="s">
        <v>151</v>
      </c>
      <c r="B410" s="143">
        <v>14</v>
      </c>
      <c r="C410" s="110" t="s">
        <v>21</v>
      </c>
      <c r="D410" s="110" t="s">
        <v>114</v>
      </c>
      <c r="E410" s="109" t="s">
        <v>150</v>
      </c>
      <c r="F410" s="155">
        <f>SUM(Лист1!G121)</f>
        <v>1749000</v>
      </c>
      <c r="G410" s="155">
        <f>SUM(Лист1!H121)</f>
        <v>1749000</v>
      </c>
      <c r="H410" s="155">
        <f>SUM(Лист1!I121)</f>
        <v>874500</v>
      </c>
      <c r="I410" s="347">
        <f t="shared" si="193"/>
        <v>50</v>
      </c>
    </row>
    <row r="411" spans="1:10" x14ac:dyDescent="0.25">
      <c r="A411" s="156" t="s">
        <v>61</v>
      </c>
      <c r="B411" s="144">
        <v>14</v>
      </c>
      <c r="C411" s="138" t="s">
        <v>23</v>
      </c>
      <c r="D411" s="138" t="s">
        <v>112</v>
      </c>
      <c r="E411" s="139" t="s">
        <v>7</v>
      </c>
      <c r="F411" s="202">
        <f t="shared" ref="F411:H413" si="201">SUM(F412)</f>
        <v>8573400</v>
      </c>
      <c r="G411" s="202">
        <f t="shared" si="201"/>
        <v>8573400</v>
      </c>
      <c r="H411" s="202">
        <f t="shared" si="201"/>
        <v>4005502</v>
      </c>
      <c r="I411" s="346">
        <f t="shared" si="193"/>
        <v>46.720111041127204</v>
      </c>
    </row>
    <row r="412" spans="1:10" ht="26.25" x14ac:dyDescent="0.25">
      <c r="A412" s="123" t="s">
        <v>62</v>
      </c>
      <c r="B412" s="142">
        <v>14</v>
      </c>
      <c r="C412" s="116" t="s">
        <v>23</v>
      </c>
      <c r="D412" s="110" t="s">
        <v>192</v>
      </c>
      <c r="E412" s="115" t="s">
        <v>7</v>
      </c>
      <c r="F412" s="155">
        <f t="shared" si="201"/>
        <v>8573400</v>
      </c>
      <c r="G412" s="155">
        <f t="shared" si="201"/>
        <v>8573400</v>
      </c>
      <c r="H412" s="155">
        <f t="shared" si="201"/>
        <v>4005502</v>
      </c>
      <c r="I412" s="347">
        <f t="shared" si="193"/>
        <v>46.720111041127204</v>
      </c>
    </row>
    <row r="413" spans="1:10" x14ac:dyDescent="0.25">
      <c r="A413" s="113" t="s">
        <v>46</v>
      </c>
      <c r="B413" s="142">
        <v>14</v>
      </c>
      <c r="C413" s="116" t="s">
        <v>23</v>
      </c>
      <c r="D413" s="110" t="s">
        <v>192</v>
      </c>
      <c r="E413" s="115" t="s">
        <v>47</v>
      </c>
      <c r="F413" s="155">
        <f t="shared" si="201"/>
        <v>8573400</v>
      </c>
      <c r="G413" s="155">
        <f t="shared" si="201"/>
        <v>8573400</v>
      </c>
      <c r="H413" s="155">
        <f t="shared" si="201"/>
        <v>4005502</v>
      </c>
      <c r="I413" s="347">
        <f t="shared" si="193"/>
        <v>46.720111041127204</v>
      </c>
    </row>
    <row r="414" spans="1:10" x14ac:dyDescent="0.25">
      <c r="A414" s="113" t="s">
        <v>151</v>
      </c>
      <c r="B414" s="142">
        <v>14</v>
      </c>
      <c r="C414" s="116" t="s">
        <v>23</v>
      </c>
      <c r="D414" s="110" t="s">
        <v>192</v>
      </c>
      <c r="E414" s="115" t="s">
        <v>150</v>
      </c>
      <c r="F414" s="155">
        <f>SUM(Лист1!G125)</f>
        <v>8573400</v>
      </c>
      <c r="G414" s="155">
        <f>SUM(Лист1!H125)</f>
        <v>8573400</v>
      </c>
      <c r="H414" s="155">
        <f>SUM(Лист1!I125)</f>
        <v>4005502</v>
      </c>
      <c r="I414" s="347">
        <f t="shared" si="193"/>
        <v>46.720111041127204</v>
      </c>
    </row>
    <row r="415" spans="1:10" ht="40.5" customHeight="1" x14ac:dyDescent="0.25">
      <c r="A415" s="288" t="s">
        <v>428</v>
      </c>
      <c r="B415" s="289">
        <v>14</v>
      </c>
      <c r="C415" s="266" t="s">
        <v>9</v>
      </c>
      <c r="D415" s="266" t="s">
        <v>112</v>
      </c>
      <c r="E415" s="265" t="s">
        <v>7</v>
      </c>
      <c r="F415" s="224">
        <f t="shared" ref="F415:H417" si="202">SUM(F416)</f>
        <v>4459502.79</v>
      </c>
      <c r="G415" s="224">
        <f t="shared" si="202"/>
        <v>4459502.79</v>
      </c>
      <c r="H415" s="224">
        <f t="shared" si="202"/>
        <v>4459502.79</v>
      </c>
      <c r="I415" s="346">
        <f t="shared" si="193"/>
        <v>100</v>
      </c>
    </row>
    <row r="416" spans="1:10" ht="51.75" x14ac:dyDescent="0.25">
      <c r="A416" s="219" t="s">
        <v>358</v>
      </c>
      <c r="B416" s="326">
        <v>14</v>
      </c>
      <c r="C416" s="271" t="s">
        <v>9</v>
      </c>
      <c r="D416" s="138" t="s">
        <v>357</v>
      </c>
      <c r="E416" s="280" t="s">
        <v>7</v>
      </c>
      <c r="F416" s="245">
        <f t="shared" si="202"/>
        <v>4459502.79</v>
      </c>
      <c r="G416" s="245">
        <f t="shared" si="202"/>
        <v>4459502.79</v>
      </c>
      <c r="H416" s="245">
        <f t="shared" si="202"/>
        <v>4459502.79</v>
      </c>
      <c r="I416" s="346">
        <f t="shared" si="193"/>
        <v>100</v>
      </c>
    </row>
    <row r="417" spans="1:9" x14ac:dyDescent="0.25">
      <c r="A417" s="147" t="s">
        <v>46</v>
      </c>
      <c r="B417" s="290">
        <v>14</v>
      </c>
      <c r="C417" s="163" t="s">
        <v>9</v>
      </c>
      <c r="D417" s="148" t="s">
        <v>357</v>
      </c>
      <c r="E417" s="162" t="s">
        <v>47</v>
      </c>
      <c r="F417" s="244">
        <f t="shared" si="202"/>
        <v>4459502.79</v>
      </c>
      <c r="G417" s="244">
        <f t="shared" si="202"/>
        <v>4459502.79</v>
      </c>
      <c r="H417" s="244">
        <f t="shared" si="202"/>
        <v>4459502.79</v>
      </c>
      <c r="I417" s="347">
        <f t="shared" si="193"/>
        <v>100</v>
      </c>
    </row>
    <row r="418" spans="1:9" x14ac:dyDescent="0.25">
      <c r="A418" s="113" t="s">
        <v>48</v>
      </c>
      <c r="B418" s="290">
        <v>14</v>
      </c>
      <c r="C418" s="163" t="s">
        <v>9</v>
      </c>
      <c r="D418" s="148" t="s">
        <v>357</v>
      </c>
      <c r="E418" s="162" t="s">
        <v>49</v>
      </c>
      <c r="F418" s="244">
        <f>SUM(Лист1!G413)</f>
        <v>4459502.79</v>
      </c>
      <c r="G418" s="244">
        <f>SUM(Лист1!H413)</f>
        <v>4459502.79</v>
      </c>
      <c r="H418" s="244">
        <f>SUM(Лист1!I413)</f>
        <v>4459502.79</v>
      </c>
      <c r="I418" s="347">
        <f t="shared" si="193"/>
        <v>100</v>
      </c>
    </row>
    <row r="419" spans="1:9" ht="15.75" x14ac:dyDescent="0.25">
      <c r="A419" s="53" t="s">
        <v>102</v>
      </c>
      <c r="B419" s="102"/>
      <c r="C419" s="116"/>
      <c r="D419" s="102"/>
      <c r="E419" s="102"/>
      <c r="F419" s="208">
        <f>SUM(F406+F378+F336+F293+F191+F144+F109+F96+F91+F9+F186)</f>
        <v>1053335097.7</v>
      </c>
      <c r="G419" s="208">
        <f>SUM(G406+G378+G336+G293+G191+G144+G109+G96+G91+G9+G186)</f>
        <v>1064406561.26</v>
      </c>
      <c r="H419" s="208">
        <f>SUM(H406+H378+H336+H293+H191+H144+H109+H96+H91+H9+H186)</f>
        <v>426250622.71999997</v>
      </c>
      <c r="I419" s="346">
        <f t="shared" si="193"/>
        <v>40.045846975560004</v>
      </c>
    </row>
  </sheetData>
  <mergeCells count="4">
    <mergeCell ref="A3:I3"/>
    <mergeCell ref="A4:I4"/>
    <mergeCell ref="A5:I5"/>
    <mergeCell ref="F1:I1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2021-07-13T07:47:19Z</cp:lastPrinted>
  <dcterms:created xsi:type="dcterms:W3CDTF">2015-10-27T06:57:56Z</dcterms:created>
  <dcterms:modified xsi:type="dcterms:W3CDTF">2021-07-15T06:09:11Z</dcterms:modified>
</cp:coreProperties>
</file>